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The Wright Way CR BRN NE/(0) Initial Filing The Wright Way CR BRN NE (dtd ##.##.####)/"/>
    </mc:Choice>
  </mc:AlternateContent>
  <xr:revisionPtr revIDLastSave="14" documentId="8_{4B1169D1-DB2A-494C-B9A7-3AC04CB84638}" xr6:coauthVersionLast="47" xr6:coauthVersionMax="47" xr10:uidLastSave="{65CA86BA-02E4-4FB7-AF54-367F7F67D9CF}"/>
  <bookViews>
    <workbookView xWindow="-28920" yWindow="-120" windowWidth="29040" windowHeight="15720" xr2:uid="{355A8ED6-4FFC-415E-B189-CE9530B8CA0C}"/>
  </bookViews>
  <sheets>
    <sheet name="Ex. A-2a (Non-Consent)" sheetId="1" r:id="rId1"/>
  </sheets>
  <externalReferences>
    <externalReference r:id="rId2"/>
  </externalReferences>
  <definedNames>
    <definedName name="_xlnm._FilterDatabase" localSheetId="0" hidden="1">'Ex. A-2a (Non-Consent)'!$A$3:$M$849</definedName>
    <definedName name="Index_Sheet_Kutools">#REF!</definedName>
    <definedName name="_xlnm.Print_Area" localSheetId="0">'Ex. A-2a (Non-Consent)'!$A$1:$M$856</definedName>
    <definedName name="_xlnm.Print_Titles" localSheetId="0">'Ex. A-2a (Non-Consent)'!$1:$3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/>
  <c r="I4" i="1" s="1"/>
  <c r="G5" i="1"/>
  <c r="H5" i="1"/>
  <c r="I5" i="1"/>
  <c r="G6" i="1"/>
  <c r="H6" i="1"/>
  <c r="I6" i="1" s="1"/>
  <c r="G7" i="1"/>
  <c r="H7" i="1" s="1"/>
  <c r="I7" i="1" s="1"/>
  <c r="G8" i="1"/>
  <c r="H8" i="1"/>
  <c r="I8" i="1" s="1"/>
  <c r="G9" i="1"/>
  <c r="H9" i="1" s="1"/>
  <c r="I9" i="1" s="1"/>
  <c r="G10" i="1"/>
  <c r="H10" i="1"/>
  <c r="I10" i="1" s="1"/>
  <c r="G11" i="1"/>
  <c r="H11" i="1"/>
  <c r="I11" i="1" s="1"/>
  <c r="G12" i="1"/>
  <c r="H12" i="1"/>
  <c r="I12" i="1" s="1"/>
  <c r="G13" i="1"/>
  <c r="H13" i="1" s="1"/>
  <c r="I13" i="1" s="1"/>
  <c r="G14" i="1"/>
  <c r="H14" i="1" s="1"/>
  <c r="I14" i="1" s="1"/>
  <c r="G15" i="1"/>
  <c r="H15" i="1" s="1"/>
  <c r="I15" i="1"/>
  <c r="G16" i="1"/>
  <c r="H16" i="1" s="1"/>
  <c r="I16" i="1"/>
  <c r="G17" i="1"/>
  <c r="H17" i="1" s="1"/>
  <c r="I17" i="1" s="1"/>
  <c r="G18" i="1"/>
  <c r="H18" i="1"/>
  <c r="I18" i="1" s="1"/>
  <c r="G19" i="1"/>
  <c r="H19" i="1"/>
  <c r="I19" i="1" s="1"/>
  <c r="G20" i="1"/>
  <c r="H20" i="1"/>
  <c r="I20" i="1" s="1"/>
  <c r="G21" i="1"/>
  <c r="H21" i="1" s="1"/>
  <c r="I21" i="1" s="1"/>
  <c r="G22" i="1"/>
  <c r="H22" i="1" s="1"/>
  <c r="I22" i="1" s="1"/>
  <c r="G23" i="1"/>
  <c r="H23" i="1" s="1"/>
  <c r="I23" i="1"/>
  <c r="G24" i="1"/>
  <c r="H24" i="1" s="1"/>
  <c r="I24" i="1"/>
  <c r="G25" i="1"/>
  <c r="H25" i="1" s="1"/>
  <c r="I25" i="1"/>
  <c r="G26" i="1"/>
  <c r="H26" i="1"/>
  <c r="I26" i="1" s="1"/>
  <c r="G27" i="1"/>
  <c r="H27" i="1"/>
  <c r="I27" i="1" s="1"/>
  <c r="G28" i="1"/>
  <c r="H28" i="1"/>
  <c r="I28" i="1" s="1"/>
  <c r="G29" i="1"/>
  <c r="H29" i="1" s="1"/>
  <c r="I29" i="1" s="1"/>
  <c r="G30" i="1"/>
  <c r="H30" i="1" s="1"/>
  <c r="I30" i="1" s="1"/>
  <c r="G31" i="1"/>
  <c r="H31" i="1" s="1"/>
  <c r="I31" i="1" s="1"/>
  <c r="G32" i="1"/>
  <c r="H32" i="1" s="1"/>
  <c r="I32" i="1"/>
  <c r="G33" i="1"/>
  <c r="H33" i="1" s="1"/>
  <c r="I33" i="1" s="1"/>
  <c r="G34" i="1"/>
  <c r="H34" i="1"/>
  <c r="I34" i="1" s="1"/>
  <c r="G35" i="1"/>
  <c r="H35" i="1"/>
  <c r="I35" i="1" s="1"/>
  <c r="G36" i="1"/>
  <c r="H36" i="1"/>
  <c r="I36" i="1" s="1"/>
  <c r="G37" i="1"/>
  <c r="H37" i="1" s="1"/>
  <c r="I37" i="1" s="1"/>
  <c r="G38" i="1"/>
  <c r="H38" i="1" s="1"/>
  <c r="I38" i="1" s="1"/>
  <c r="G39" i="1"/>
  <c r="H39" i="1" s="1"/>
  <c r="I39" i="1"/>
  <c r="G40" i="1"/>
  <c r="H40" i="1" s="1"/>
  <c r="I40" i="1" s="1"/>
  <c r="G41" i="1"/>
  <c r="H41" i="1" s="1"/>
  <c r="I41" i="1"/>
  <c r="G42" i="1"/>
  <c r="H42" i="1"/>
  <c r="I42" i="1" s="1"/>
  <c r="G43" i="1"/>
  <c r="H43" i="1"/>
  <c r="I43" i="1" s="1"/>
  <c r="G44" i="1"/>
  <c r="H44" i="1"/>
  <c r="I44" i="1" s="1"/>
  <c r="G45" i="1"/>
  <c r="H45" i="1" s="1"/>
  <c r="I45" i="1" s="1"/>
  <c r="G46" i="1"/>
  <c r="H46" i="1" s="1"/>
  <c r="I46" i="1" s="1"/>
  <c r="G47" i="1"/>
  <c r="H47" i="1" s="1"/>
  <c r="I47" i="1" s="1"/>
  <c r="G48" i="1"/>
  <c r="H48" i="1" s="1"/>
  <c r="I48" i="1"/>
  <c r="G49" i="1"/>
  <c r="H49" i="1" s="1"/>
  <c r="I49" i="1" s="1"/>
  <c r="G50" i="1"/>
  <c r="H50" i="1"/>
  <c r="I50" i="1"/>
  <c r="G51" i="1"/>
  <c r="H51" i="1"/>
  <c r="I51" i="1" s="1"/>
  <c r="G52" i="1"/>
  <c r="H52" i="1"/>
  <c r="I52" i="1" s="1"/>
  <c r="G53" i="1"/>
  <c r="H53" i="1"/>
  <c r="I53" i="1" s="1"/>
  <c r="G54" i="1"/>
  <c r="H54" i="1" s="1"/>
  <c r="I54" i="1" s="1"/>
  <c r="G55" i="1"/>
  <c r="H55" i="1" s="1"/>
  <c r="I55" i="1" s="1"/>
  <c r="G56" i="1"/>
  <c r="H56" i="1" s="1"/>
  <c r="I56" i="1"/>
  <c r="G57" i="1"/>
  <c r="H57" i="1" s="1"/>
  <c r="I57" i="1" s="1"/>
  <c r="G58" i="1"/>
  <c r="H58" i="1"/>
  <c r="I58" i="1"/>
  <c r="G59" i="1"/>
  <c r="H59" i="1"/>
  <c r="I59" i="1" s="1"/>
  <c r="G60" i="1"/>
  <c r="H60" i="1"/>
  <c r="I60" i="1" s="1"/>
  <c r="G61" i="1"/>
  <c r="H61" i="1"/>
  <c r="I61" i="1" s="1"/>
  <c r="G62" i="1"/>
  <c r="H62" i="1" s="1"/>
  <c r="I62" i="1" s="1"/>
  <c r="G63" i="1"/>
  <c r="H63" i="1" s="1"/>
  <c r="I63" i="1"/>
  <c r="G64" i="1"/>
  <c r="H64" i="1" s="1"/>
  <c r="I64" i="1"/>
  <c r="G65" i="1"/>
  <c r="H65" i="1" s="1"/>
  <c r="I65" i="1" s="1"/>
  <c r="G66" i="1"/>
  <c r="H66" i="1"/>
  <c r="I66" i="1"/>
  <c r="G67" i="1"/>
  <c r="H67" i="1"/>
  <c r="I67" i="1" s="1"/>
  <c r="G68" i="1"/>
  <c r="H68" i="1"/>
  <c r="I68" i="1" s="1"/>
  <c r="G69" i="1"/>
  <c r="H69" i="1"/>
  <c r="I69" i="1" s="1"/>
  <c r="G70" i="1"/>
  <c r="H70" i="1" s="1"/>
  <c r="I70" i="1" s="1"/>
  <c r="G71" i="1"/>
  <c r="H71" i="1" s="1"/>
  <c r="I71" i="1"/>
  <c r="G72" i="1"/>
  <c r="H72" i="1" s="1"/>
  <c r="I72" i="1"/>
  <c r="G73" i="1"/>
  <c r="H73" i="1" s="1"/>
  <c r="I73" i="1" s="1"/>
  <c r="G74" i="1"/>
  <c r="H74" i="1"/>
  <c r="I74" i="1"/>
  <c r="G75" i="1"/>
  <c r="H75" i="1"/>
  <c r="I75" i="1" s="1"/>
  <c r="G76" i="1"/>
  <c r="H76" i="1"/>
  <c r="I76" i="1" s="1"/>
  <c r="G77" i="1"/>
  <c r="H77" i="1"/>
  <c r="I77" i="1" s="1"/>
  <c r="G78" i="1"/>
  <c r="H78" i="1" s="1"/>
  <c r="I78" i="1" s="1"/>
  <c r="G79" i="1"/>
  <c r="H79" i="1" s="1"/>
  <c r="I79" i="1"/>
  <c r="G80" i="1"/>
  <c r="H80" i="1" s="1"/>
  <c r="I80" i="1"/>
  <c r="G81" i="1"/>
  <c r="H81" i="1" s="1"/>
  <c r="I81" i="1" s="1"/>
  <c r="G82" i="1"/>
  <c r="H82" i="1"/>
  <c r="I82" i="1"/>
  <c r="G83" i="1"/>
  <c r="H83" i="1"/>
  <c r="I83" i="1" s="1"/>
  <c r="G84" i="1"/>
  <c r="H84" i="1"/>
  <c r="I84" i="1" s="1"/>
  <c r="G85" i="1"/>
  <c r="H85" i="1"/>
  <c r="I85" i="1" s="1"/>
  <c r="G86" i="1"/>
  <c r="H86" i="1" s="1"/>
  <c r="I86" i="1" s="1"/>
  <c r="G87" i="1"/>
  <c r="H87" i="1" s="1"/>
  <c r="I87" i="1"/>
  <c r="G88" i="1"/>
  <c r="H88" i="1" s="1"/>
  <c r="I88" i="1"/>
  <c r="G89" i="1"/>
  <c r="H89" i="1" s="1"/>
  <c r="I89" i="1" s="1"/>
  <c r="G90" i="1"/>
  <c r="H90" i="1"/>
  <c r="I90" i="1"/>
  <c r="G91" i="1"/>
  <c r="H91" i="1"/>
  <c r="I91" i="1"/>
  <c r="G92" i="1"/>
  <c r="H92" i="1"/>
  <c r="I92" i="1" s="1"/>
  <c r="G93" i="1"/>
  <c r="H93" i="1"/>
  <c r="I93" i="1" s="1"/>
  <c r="G94" i="1"/>
  <c r="H94" i="1"/>
  <c r="I94" i="1" s="1"/>
  <c r="G95" i="1"/>
  <c r="H95" i="1" s="1"/>
  <c r="I95" i="1"/>
  <c r="G96" i="1"/>
  <c r="H96" i="1" s="1"/>
  <c r="I96" i="1" s="1"/>
  <c r="G97" i="1"/>
  <c r="H97" i="1" s="1"/>
  <c r="I97" i="1"/>
  <c r="G98" i="1"/>
  <c r="H98" i="1"/>
  <c r="I98" i="1" s="1"/>
  <c r="G99" i="1"/>
  <c r="H99" i="1"/>
  <c r="I99" i="1" s="1"/>
  <c r="G100" i="1"/>
  <c r="H100" i="1"/>
  <c r="I100" i="1" s="1"/>
  <c r="G101" i="1"/>
  <c r="H101" i="1" s="1"/>
  <c r="I101" i="1" s="1"/>
  <c r="G102" i="1"/>
  <c r="H102" i="1"/>
  <c r="I102" i="1" s="1"/>
  <c r="G103" i="1"/>
  <c r="H103" i="1" s="1"/>
  <c r="I103" i="1" s="1"/>
  <c r="G104" i="1"/>
  <c r="H104" i="1" s="1"/>
  <c r="I104" i="1"/>
  <c r="G105" i="1"/>
  <c r="H105" i="1" s="1"/>
  <c r="I105" i="1"/>
  <c r="G106" i="1"/>
  <c r="H106" i="1"/>
  <c r="I106" i="1" s="1"/>
  <c r="G107" i="1"/>
  <c r="H107" i="1"/>
  <c r="I107" i="1"/>
  <c r="G108" i="1"/>
  <c r="H108" i="1"/>
  <c r="I108" i="1" s="1"/>
  <c r="G109" i="1"/>
  <c r="H109" i="1"/>
  <c r="I109" i="1" s="1"/>
  <c r="G110" i="1"/>
  <c r="H110" i="1" s="1"/>
  <c r="I110" i="1" s="1"/>
  <c r="G111" i="1"/>
  <c r="H111" i="1" s="1"/>
  <c r="I111" i="1"/>
  <c r="G112" i="1"/>
  <c r="H112" i="1" s="1"/>
  <c r="I112" i="1"/>
  <c r="G113" i="1"/>
  <c r="H113" i="1" s="1"/>
  <c r="I113" i="1"/>
  <c r="G114" i="1"/>
  <c r="H114" i="1"/>
  <c r="I114" i="1"/>
  <c r="G115" i="1"/>
  <c r="H115" i="1"/>
  <c r="I115" i="1"/>
  <c r="G116" i="1"/>
  <c r="H116" i="1"/>
  <c r="I116" i="1" s="1"/>
  <c r="G117" i="1"/>
  <c r="H117" i="1" s="1"/>
  <c r="I117" i="1" s="1"/>
  <c r="G118" i="1"/>
  <c r="H118" i="1"/>
  <c r="I118" i="1" s="1"/>
  <c r="G119" i="1"/>
  <c r="H119" i="1" s="1"/>
  <c r="I119" i="1"/>
  <c r="G120" i="1"/>
  <c r="H120" i="1" s="1"/>
  <c r="I120" i="1"/>
  <c r="G121" i="1"/>
  <c r="H121" i="1" s="1"/>
  <c r="I121" i="1" s="1"/>
  <c r="G122" i="1"/>
  <c r="H122" i="1"/>
  <c r="I122" i="1"/>
  <c r="G123" i="1"/>
  <c r="H123" i="1"/>
  <c r="I123" i="1"/>
  <c r="G124" i="1"/>
  <c r="H124" i="1"/>
  <c r="I124" i="1" s="1"/>
  <c r="G125" i="1"/>
  <c r="H125" i="1"/>
  <c r="I125" i="1" s="1"/>
  <c r="G126" i="1"/>
  <c r="H126" i="1"/>
  <c r="I126" i="1" s="1"/>
  <c r="G127" i="1"/>
  <c r="H127" i="1" s="1"/>
  <c r="I127" i="1"/>
  <c r="G128" i="1"/>
  <c r="H128" i="1" s="1"/>
  <c r="I128" i="1" s="1"/>
  <c r="G129" i="1"/>
  <c r="H129" i="1" s="1"/>
  <c r="I129" i="1"/>
  <c r="G130" i="1"/>
  <c r="H130" i="1"/>
  <c r="I130" i="1" s="1"/>
  <c r="G131" i="1"/>
  <c r="H131" i="1"/>
  <c r="I131" i="1" s="1"/>
  <c r="G132" i="1"/>
  <c r="H132" i="1"/>
  <c r="I132" i="1" s="1"/>
  <c r="G133" i="1"/>
  <c r="H133" i="1" s="1"/>
  <c r="I133" i="1" s="1"/>
  <c r="G134" i="1"/>
  <c r="H134" i="1"/>
  <c r="I134" i="1" s="1"/>
  <c r="G135" i="1"/>
  <c r="H135" i="1" s="1"/>
  <c r="I135" i="1" s="1"/>
  <c r="G136" i="1"/>
  <c r="H136" i="1" s="1"/>
  <c r="I136" i="1"/>
  <c r="G137" i="1"/>
  <c r="H137" i="1" s="1"/>
  <c r="I137" i="1" s="1"/>
  <c r="G138" i="1"/>
  <c r="H138" i="1"/>
  <c r="I138" i="1"/>
  <c r="G139" i="1"/>
  <c r="H139" i="1"/>
  <c r="I139" i="1"/>
  <c r="G140" i="1"/>
  <c r="H140" i="1"/>
  <c r="I140" i="1" s="1"/>
  <c r="G141" i="1"/>
  <c r="H141" i="1"/>
  <c r="I141" i="1" s="1"/>
  <c r="G142" i="1"/>
  <c r="H142" i="1" s="1"/>
  <c r="I142" i="1" s="1"/>
  <c r="G143" i="1"/>
  <c r="H143" i="1" s="1"/>
  <c r="I143" i="1"/>
  <c r="G144" i="1"/>
  <c r="H144" i="1" s="1"/>
  <c r="I144" i="1" s="1"/>
  <c r="G145" i="1"/>
  <c r="H145" i="1" s="1"/>
  <c r="I145" i="1"/>
  <c r="G146" i="1"/>
  <c r="H146" i="1"/>
  <c r="I146" i="1"/>
  <c r="G147" i="1"/>
  <c r="H147" i="1"/>
  <c r="I147" i="1" s="1"/>
  <c r="G148" i="1"/>
  <c r="H148" i="1"/>
  <c r="I148" i="1" s="1"/>
  <c r="G149" i="1"/>
  <c r="H149" i="1" s="1"/>
  <c r="I149" i="1" s="1"/>
  <c r="G150" i="1"/>
  <c r="H150" i="1"/>
  <c r="I150" i="1" s="1"/>
  <c r="G151" i="1"/>
  <c r="H151" i="1" s="1"/>
  <c r="I151" i="1"/>
  <c r="G152" i="1"/>
  <c r="H152" i="1" s="1"/>
  <c r="I152" i="1"/>
  <c r="G153" i="1"/>
  <c r="H153" i="1" s="1"/>
  <c r="I153" i="1" s="1"/>
  <c r="G154" i="1"/>
  <c r="H154" i="1"/>
  <c r="I154" i="1"/>
  <c r="G155" i="1"/>
  <c r="H155" i="1"/>
  <c r="I155" i="1"/>
  <c r="G156" i="1"/>
  <c r="H156" i="1"/>
  <c r="I156" i="1" s="1"/>
  <c r="G157" i="1"/>
  <c r="H157" i="1"/>
  <c r="I157" i="1"/>
  <c r="G158" i="1"/>
  <c r="H158" i="1" s="1"/>
  <c r="I158" i="1" s="1"/>
  <c r="G159" i="1"/>
  <c r="H159" i="1" s="1"/>
  <c r="I159" i="1" s="1"/>
  <c r="G160" i="1"/>
  <c r="H160" i="1"/>
  <c r="I160" i="1"/>
  <c r="G161" i="1"/>
  <c r="H161" i="1" s="1"/>
  <c r="I161" i="1"/>
  <c r="G162" i="1"/>
  <c r="H162" i="1"/>
  <c r="I162" i="1" s="1"/>
  <c r="G163" i="1"/>
  <c r="H163" i="1"/>
  <c r="I163" i="1"/>
  <c r="G164" i="1"/>
  <c r="H164" i="1"/>
  <c r="I164" i="1" s="1"/>
  <c r="G165" i="1"/>
  <c r="H165" i="1"/>
  <c r="I165" i="1" s="1"/>
  <c r="G166" i="1"/>
  <c r="H166" i="1"/>
  <c r="I166" i="1" s="1"/>
  <c r="G167" i="1"/>
  <c r="H167" i="1" s="1"/>
  <c r="I167" i="1"/>
  <c r="G168" i="1"/>
  <c r="H168" i="1" s="1"/>
  <c r="I168" i="1"/>
  <c r="G169" i="1"/>
  <c r="H169" i="1" s="1"/>
  <c r="I169" i="1" s="1"/>
  <c r="G170" i="1"/>
  <c r="H170" i="1"/>
  <c r="I170" i="1"/>
  <c r="G171" i="1"/>
  <c r="H171" i="1" s="1"/>
  <c r="I171" i="1"/>
  <c r="G172" i="1"/>
  <c r="H172" i="1"/>
  <c r="I172" i="1" s="1"/>
  <c r="G173" i="1"/>
  <c r="H173" i="1"/>
  <c r="I173" i="1"/>
  <c r="G174" i="1"/>
  <c r="H174" i="1" s="1"/>
  <c r="I174" i="1" s="1"/>
  <c r="G175" i="1"/>
  <c r="H175" i="1" s="1"/>
  <c r="I175" i="1"/>
  <c r="G176" i="1"/>
  <c r="H176" i="1"/>
  <c r="I176" i="1"/>
  <c r="G177" i="1"/>
  <c r="H177" i="1" s="1"/>
  <c r="I177" i="1" s="1"/>
  <c r="G178" i="1"/>
  <c r="H178" i="1"/>
  <c r="I178" i="1"/>
  <c r="G179" i="1"/>
  <c r="H179" i="1"/>
  <c r="I179" i="1"/>
  <c r="G180" i="1"/>
  <c r="H180" i="1"/>
  <c r="I180" i="1" s="1"/>
  <c r="G181" i="1"/>
  <c r="H181" i="1"/>
  <c r="I181" i="1"/>
  <c r="G182" i="1"/>
  <c r="H182" i="1" s="1"/>
  <c r="I182" i="1" s="1"/>
  <c r="G183" i="1"/>
  <c r="H183" i="1" s="1"/>
  <c r="I183" i="1"/>
  <c r="G184" i="1"/>
  <c r="H184" i="1" s="1"/>
  <c r="I184" i="1" s="1"/>
  <c r="G185" i="1"/>
  <c r="H185" i="1" s="1"/>
  <c r="I185" i="1" s="1"/>
  <c r="G186" i="1"/>
  <c r="H186" i="1"/>
  <c r="I186" i="1"/>
  <c r="G187" i="1"/>
  <c r="H187" i="1" s="1"/>
  <c r="I187" i="1"/>
  <c r="G188" i="1"/>
  <c r="H188" i="1"/>
  <c r="I188" i="1" s="1"/>
  <c r="G189" i="1"/>
  <c r="H189" i="1"/>
  <c r="I189" i="1"/>
  <c r="G190" i="1"/>
  <c r="H190" i="1" s="1"/>
  <c r="I190" i="1" s="1"/>
  <c r="G191" i="1"/>
  <c r="H191" i="1" s="1"/>
  <c r="I191" i="1"/>
  <c r="G192" i="1"/>
  <c r="H192" i="1" s="1"/>
  <c r="I192" i="1" s="1"/>
  <c r="G193" i="1"/>
  <c r="H193" i="1" s="1"/>
  <c r="I193" i="1" s="1"/>
  <c r="G194" i="1"/>
  <c r="H194" i="1"/>
  <c r="I194" i="1"/>
  <c r="G195" i="1"/>
  <c r="H195" i="1" s="1"/>
  <c r="I195" i="1" s="1"/>
  <c r="G196" i="1"/>
  <c r="H196" i="1"/>
  <c r="I196" i="1" s="1"/>
  <c r="G197" i="1"/>
  <c r="H197" i="1"/>
  <c r="I197" i="1" s="1"/>
  <c r="G198" i="1"/>
  <c r="H198" i="1" s="1"/>
  <c r="I198" i="1" s="1"/>
  <c r="G199" i="1"/>
  <c r="H199" i="1" s="1"/>
  <c r="I199" i="1"/>
  <c r="G200" i="1"/>
  <c r="H200" i="1" s="1"/>
  <c r="I200" i="1"/>
  <c r="G201" i="1"/>
  <c r="H201" i="1" s="1"/>
  <c r="I201" i="1" s="1"/>
  <c r="G202" i="1"/>
  <c r="H202" i="1"/>
  <c r="I202" i="1"/>
  <c r="G203" i="1"/>
  <c r="H203" i="1" s="1"/>
  <c r="I203" i="1"/>
  <c r="G204" i="1"/>
  <c r="H204" i="1"/>
  <c r="I204" i="1" s="1"/>
  <c r="G205" i="1"/>
  <c r="H205" i="1"/>
  <c r="I205" i="1"/>
  <c r="G206" i="1"/>
  <c r="H206" i="1" s="1"/>
  <c r="I206" i="1" s="1"/>
  <c r="G207" i="1"/>
  <c r="H207" i="1" s="1"/>
  <c r="I207" i="1"/>
  <c r="G208" i="1"/>
  <c r="H208" i="1" s="1"/>
  <c r="I208" i="1" s="1"/>
  <c r="G209" i="1"/>
  <c r="H209" i="1" s="1"/>
  <c r="I209" i="1" s="1"/>
  <c r="G210" i="1"/>
  <c r="H210" i="1"/>
  <c r="I210" i="1"/>
  <c r="G211" i="1"/>
  <c r="H211" i="1" s="1"/>
  <c r="I211" i="1" s="1"/>
  <c r="G212" i="1"/>
  <c r="H212" i="1"/>
  <c r="I212" i="1" s="1"/>
  <c r="G213" i="1"/>
  <c r="H213" i="1"/>
  <c r="I213" i="1" s="1"/>
  <c r="G214" i="1"/>
  <c r="H214" i="1" s="1"/>
  <c r="I214" i="1" s="1"/>
  <c r="G215" i="1"/>
  <c r="H215" i="1" s="1"/>
  <c r="I215" i="1"/>
  <c r="G216" i="1"/>
  <c r="H216" i="1" s="1"/>
  <c r="I216" i="1"/>
  <c r="G217" i="1"/>
  <c r="H217" i="1" s="1"/>
  <c r="I217" i="1" s="1"/>
  <c r="G218" i="1"/>
  <c r="H218" i="1"/>
  <c r="I218" i="1"/>
  <c r="G219" i="1"/>
  <c r="H219" i="1" s="1"/>
  <c r="I219" i="1"/>
  <c r="G220" i="1"/>
  <c r="H220" i="1"/>
  <c r="I220" i="1" s="1"/>
  <c r="G221" i="1"/>
  <c r="H221" i="1"/>
  <c r="I221" i="1"/>
  <c r="G222" i="1"/>
  <c r="H222" i="1" s="1"/>
  <c r="I222" i="1" s="1"/>
  <c r="G223" i="1"/>
  <c r="H223" i="1" s="1"/>
  <c r="I223" i="1"/>
  <c r="G224" i="1"/>
  <c r="H224" i="1" s="1"/>
  <c r="I224" i="1" s="1"/>
  <c r="G225" i="1"/>
  <c r="H225" i="1" s="1"/>
  <c r="I225" i="1"/>
  <c r="G226" i="1"/>
  <c r="H226" i="1"/>
  <c r="I226" i="1" s="1"/>
  <c r="G227" i="1"/>
  <c r="H227" i="1" s="1"/>
  <c r="I227" i="1" s="1"/>
  <c r="G228" i="1"/>
  <c r="H228" i="1"/>
  <c r="I228" i="1" s="1"/>
  <c r="G229" i="1"/>
  <c r="H229" i="1"/>
  <c r="I229" i="1" s="1"/>
  <c r="G230" i="1"/>
  <c r="H230" i="1" s="1"/>
  <c r="I230" i="1" s="1"/>
  <c r="G231" i="1"/>
  <c r="H231" i="1" s="1"/>
  <c r="I231" i="1"/>
  <c r="G232" i="1"/>
  <c r="H232" i="1" s="1"/>
  <c r="I232" i="1"/>
  <c r="G233" i="1"/>
  <c r="H233" i="1" s="1"/>
  <c r="I233" i="1" s="1"/>
  <c r="G234" i="1"/>
  <c r="H234" i="1"/>
  <c r="I234" i="1"/>
  <c r="G235" i="1"/>
  <c r="H235" i="1" s="1"/>
  <c r="I235" i="1"/>
  <c r="G236" i="1"/>
  <c r="H236" i="1"/>
  <c r="I236" i="1" s="1"/>
  <c r="G237" i="1"/>
  <c r="H237" i="1"/>
  <c r="I237" i="1"/>
  <c r="G238" i="1"/>
  <c r="H238" i="1" s="1"/>
  <c r="I238" i="1" s="1"/>
  <c r="G239" i="1"/>
  <c r="H239" i="1" s="1"/>
  <c r="I239" i="1"/>
  <c r="G240" i="1"/>
  <c r="H240" i="1" s="1"/>
  <c r="I240" i="1" s="1"/>
  <c r="G241" i="1"/>
  <c r="H241" i="1"/>
  <c r="I241" i="1" s="1"/>
  <c r="G242" i="1"/>
  <c r="H242" i="1"/>
  <c r="I242" i="1" s="1"/>
  <c r="G243" i="1"/>
  <c r="H243" i="1"/>
  <c r="I243" i="1"/>
  <c r="G244" i="1"/>
  <c r="H244" i="1" s="1"/>
  <c r="I244" i="1" s="1"/>
  <c r="G245" i="1"/>
  <c r="H245" i="1"/>
  <c r="I245" i="1" s="1"/>
  <c r="G246" i="1"/>
  <c r="H246" i="1"/>
  <c r="I246" i="1"/>
  <c r="G247" i="1"/>
  <c r="H247" i="1" s="1"/>
  <c r="I247" i="1" s="1"/>
  <c r="G248" i="1"/>
  <c r="H248" i="1"/>
  <c r="I248" i="1" s="1"/>
  <c r="G249" i="1"/>
  <c r="H249" i="1"/>
  <c r="I249" i="1"/>
  <c r="G250" i="1"/>
  <c r="H250" i="1"/>
  <c r="I250" i="1"/>
  <c r="G251" i="1"/>
  <c r="H251" i="1" s="1"/>
  <c r="I251" i="1" s="1"/>
  <c r="G252" i="1"/>
  <c r="H252" i="1"/>
  <c r="I252" i="1" s="1"/>
  <c r="G253" i="1"/>
  <c r="H253" i="1" s="1"/>
  <c r="I253" i="1" s="1"/>
  <c r="G254" i="1"/>
  <c r="H254" i="1" s="1"/>
  <c r="I254" i="1" s="1"/>
  <c r="G255" i="1"/>
  <c r="H255" i="1" s="1"/>
  <c r="I255" i="1"/>
  <c r="G256" i="1"/>
  <c r="H256" i="1" s="1"/>
  <c r="I256" i="1"/>
  <c r="G257" i="1"/>
  <c r="H257" i="1" s="1"/>
  <c r="I257" i="1" s="1"/>
  <c r="G258" i="1"/>
  <c r="H258" i="1"/>
  <c r="I258" i="1" s="1"/>
  <c r="G259" i="1"/>
  <c r="H259" i="1"/>
  <c r="I259" i="1"/>
  <c r="G260" i="1"/>
  <c r="H260" i="1" s="1"/>
  <c r="I260" i="1" s="1"/>
  <c r="G261" i="1"/>
  <c r="H261" i="1"/>
  <c r="I261" i="1"/>
  <c r="G262" i="1"/>
  <c r="H262" i="1"/>
  <c r="I262" i="1" s="1"/>
  <c r="G263" i="1"/>
  <c r="H263" i="1" s="1"/>
  <c r="I263" i="1" s="1"/>
  <c r="G264" i="1"/>
  <c r="H264" i="1"/>
  <c r="I264" i="1"/>
  <c r="G265" i="1"/>
  <c r="H265" i="1"/>
  <c r="I265" i="1" s="1"/>
  <c r="G266" i="1"/>
  <c r="H266" i="1"/>
  <c r="I266" i="1"/>
  <c r="G267" i="1"/>
  <c r="H267" i="1"/>
  <c r="I267" i="1" s="1"/>
  <c r="G268" i="1"/>
  <c r="H268" i="1" s="1"/>
  <c r="I268" i="1" s="1"/>
  <c r="G269" i="1"/>
  <c r="H269" i="1" s="1"/>
  <c r="I269" i="1" s="1"/>
  <c r="G270" i="1"/>
  <c r="H270" i="1"/>
  <c r="I270" i="1" s="1"/>
  <c r="G271" i="1"/>
  <c r="H271" i="1" s="1"/>
  <c r="I271" i="1"/>
  <c r="G272" i="1"/>
  <c r="H272" i="1" s="1"/>
  <c r="I272" i="1" s="1"/>
  <c r="G273" i="1"/>
  <c r="H273" i="1" s="1"/>
  <c r="I273" i="1" s="1"/>
  <c r="G274" i="1"/>
  <c r="H274" i="1"/>
  <c r="I274" i="1" s="1"/>
  <c r="G275" i="1"/>
  <c r="H275" i="1"/>
  <c r="I275" i="1"/>
  <c r="G276" i="1"/>
  <c r="H276" i="1" s="1"/>
  <c r="I276" i="1" s="1"/>
  <c r="G277" i="1"/>
  <c r="H277" i="1" s="1"/>
  <c r="I277" i="1" s="1"/>
  <c r="G278" i="1"/>
  <c r="H278" i="1"/>
  <c r="I278" i="1"/>
  <c r="G279" i="1"/>
  <c r="H279" i="1" s="1"/>
  <c r="I279" i="1" s="1"/>
  <c r="G280" i="1"/>
  <c r="H280" i="1"/>
  <c r="I280" i="1" s="1"/>
  <c r="G281" i="1"/>
  <c r="H281" i="1"/>
  <c r="I281" i="1"/>
  <c r="G282" i="1"/>
  <c r="H282" i="1"/>
  <c r="I282" i="1"/>
  <c r="G283" i="1"/>
  <c r="H283" i="1" s="1"/>
  <c r="I283" i="1" s="1"/>
  <c r="G284" i="1"/>
  <c r="H284" i="1"/>
  <c r="I284" i="1" s="1"/>
  <c r="G285" i="1"/>
  <c r="H285" i="1" s="1"/>
  <c r="I285" i="1" s="1"/>
  <c r="G286" i="1"/>
  <c r="H286" i="1" s="1"/>
  <c r="I286" i="1" s="1"/>
  <c r="G287" i="1"/>
  <c r="H287" i="1" s="1"/>
  <c r="I287" i="1"/>
  <c r="G288" i="1"/>
  <c r="H288" i="1" s="1"/>
  <c r="I288" i="1"/>
  <c r="G289" i="1"/>
  <c r="H289" i="1" s="1"/>
  <c r="I289" i="1" s="1"/>
  <c r="G290" i="1"/>
  <c r="H290" i="1"/>
  <c r="I290" i="1" s="1"/>
  <c r="G291" i="1"/>
  <c r="H291" i="1"/>
  <c r="I291" i="1"/>
  <c r="G292" i="1"/>
  <c r="H292" i="1" s="1"/>
  <c r="I292" i="1" s="1"/>
  <c r="G293" i="1"/>
  <c r="H293" i="1"/>
  <c r="I293" i="1" s="1"/>
  <c r="G294" i="1"/>
  <c r="H294" i="1"/>
  <c r="I294" i="1"/>
  <c r="G295" i="1"/>
  <c r="H295" i="1" s="1"/>
  <c r="I295" i="1" s="1"/>
  <c r="G296" i="1"/>
  <c r="H296" i="1"/>
  <c r="I296" i="1" s="1"/>
  <c r="G297" i="1"/>
  <c r="H297" i="1"/>
  <c r="I297" i="1"/>
  <c r="G298" i="1"/>
  <c r="H298" i="1"/>
  <c r="I298" i="1"/>
  <c r="G299" i="1"/>
  <c r="H299" i="1" s="1"/>
  <c r="I299" i="1" s="1"/>
  <c r="G300" i="1"/>
  <c r="H300" i="1" s="1"/>
  <c r="I300" i="1" s="1"/>
  <c r="G301" i="1"/>
  <c r="H301" i="1" s="1"/>
  <c r="I301" i="1" s="1"/>
  <c r="G302" i="1"/>
  <c r="H302" i="1"/>
  <c r="I302" i="1" s="1"/>
  <c r="G303" i="1"/>
  <c r="H303" i="1" s="1"/>
  <c r="I303" i="1"/>
  <c r="G304" i="1"/>
  <c r="H304" i="1" s="1"/>
  <c r="I304" i="1" s="1"/>
  <c r="G305" i="1"/>
  <c r="H305" i="1" s="1"/>
  <c r="I305" i="1" s="1"/>
  <c r="G306" i="1"/>
  <c r="H306" i="1"/>
  <c r="I306" i="1" s="1"/>
  <c r="G307" i="1"/>
  <c r="H307" i="1"/>
  <c r="I307" i="1"/>
  <c r="G308" i="1"/>
  <c r="H308" i="1" s="1"/>
  <c r="I308" i="1" s="1"/>
  <c r="G309" i="1"/>
  <c r="H309" i="1" s="1"/>
  <c r="I309" i="1" s="1"/>
  <c r="G310" i="1"/>
  <c r="H310" i="1"/>
  <c r="I310" i="1"/>
  <c r="G311" i="1"/>
  <c r="H311" i="1" s="1"/>
  <c r="I311" i="1" s="1"/>
  <c r="G312" i="1"/>
  <c r="H312" i="1" s="1"/>
  <c r="I312" i="1" s="1"/>
  <c r="G313" i="1"/>
  <c r="H313" i="1"/>
  <c r="I313" i="1"/>
  <c r="G314" i="1"/>
  <c r="H314" i="1"/>
  <c r="I314" i="1"/>
  <c r="G315" i="1"/>
  <c r="H315" i="1" s="1"/>
  <c r="I315" i="1" s="1"/>
  <c r="G316" i="1"/>
  <c r="H316" i="1"/>
  <c r="I316" i="1" s="1"/>
  <c r="G317" i="1"/>
  <c r="H317" i="1" s="1"/>
  <c r="I317" i="1"/>
  <c r="G318" i="1"/>
  <c r="H318" i="1" s="1"/>
  <c r="I318" i="1" s="1"/>
  <c r="G319" i="1"/>
  <c r="H319" i="1" s="1"/>
  <c r="I319" i="1"/>
  <c r="G320" i="1"/>
  <c r="H320" i="1" s="1"/>
  <c r="I320" i="1" s="1"/>
  <c r="G321" i="1"/>
  <c r="H321" i="1" s="1"/>
  <c r="I321" i="1" s="1"/>
  <c r="G322" i="1"/>
  <c r="H322" i="1"/>
  <c r="I322" i="1"/>
  <c r="G323" i="1"/>
  <c r="H323" i="1"/>
  <c r="I323" i="1" s="1"/>
  <c r="G324" i="1"/>
  <c r="H324" i="1" s="1"/>
  <c r="I324" i="1" s="1"/>
  <c r="G325" i="1"/>
  <c r="H325" i="1"/>
  <c r="I325" i="1"/>
  <c r="G326" i="1"/>
  <c r="H326" i="1"/>
  <c r="I326" i="1"/>
  <c r="G327" i="1"/>
  <c r="H327" i="1" s="1"/>
  <c r="I327" i="1" s="1"/>
  <c r="G328" i="1"/>
  <c r="H328" i="1"/>
  <c r="I328" i="1" s="1"/>
  <c r="G329" i="1"/>
  <c r="H329" i="1"/>
  <c r="I329" i="1"/>
  <c r="G330" i="1"/>
  <c r="H330" i="1"/>
  <c r="I330" i="1"/>
  <c r="G331" i="1"/>
  <c r="H331" i="1" s="1"/>
  <c r="I331" i="1" s="1"/>
  <c r="G332" i="1"/>
  <c r="H332" i="1"/>
  <c r="I332" i="1" s="1"/>
  <c r="G333" i="1"/>
  <c r="H333" i="1" s="1"/>
  <c r="I333" i="1" s="1"/>
  <c r="G334" i="1"/>
  <c r="H334" i="1"/>
  <c r="I334" i="1" s="1"/>
  <c r="G335" i="1"/>
  <c r="H335" i="1" s="1"/>
  <c r="I335" i="1" s="1"/>
  <c r="G336" i="1"/>
  <c r="H336" i="1" s="1"/>
  <c r="I336" i="1" s="1"/>
  <c r="G337" i="1"/>
  <c r="H337" i="1"/>
  <c r="I337" i="1" s="1"/>
  <c r="G338" i="1"/>
  <c r="H338" i="1"/>
  <c r="I338" i="1" s="1"/>
  <c r="G339" i="1"/>
  <c r="H339" i="1"/>
  <c r="I339" i="1"/>
  <c r="G340" i="1"/>
  <c r="H340" i="1" s="1"/>
  <c r="I340" i="1" s="1"/>
  <c r="G341" i="1"/>
  <c r="H341" i="1"/>
  <c r="I341" i="1" s="1"/>
  <c r="G342" i="1"/>
  <c r="H342" i="1"/>
  <c r="I342" i="1"/>
  <c r="G343" i="1"/>
  <c r="H343" i="1" s="1"/>
  <c r="I343" i="1" s="1"/>
  <c r="G344" i="1"/>
  <c r="H344" i="1" s="1"/>
  <c r="I344" i="1" s="1"/>
  <c r="G345" i="1"/>
  <c r="H345" i="1"/>
  <c r="I345" i="1"/>
  <c r="G346" i="1"/>
  <c r="H346" i="1"/>
  <c r="I346" i="1" s="1"/>
  <c r="G347" i="1"/>
  <c r="H347" i="1" s="1"/>
  <c r="I347" i="1" s="1"/>
  <c r="G348" i="1"/>
  <c r="H348" i="1" s="1"/>
  <c r="I348" i="1" s="1"/>
  <c r="G349" i="1"/>
  <c r="H349" i="1"/>
  <c r="I349" i="1" s="1"/>
  <c r="G350" i="1"/>
  <c r="H350" i="1"/>
  <c r="I350" i="1"/>
  <c r="G351" i="1"/>
  <c r="H351" i="1" s="1"/>
  <c r="I351" i="1" s="1"/>
  <c r="G352" i="1"/>
  <c r="H352" i="1" s="1"/>
  <c r="I352" i="1" s="1"/>
  <c r="G353" i="1"/>
  <c r="H353" i="1"/>
  <c r="I353" i="1"/>
  <c r="G354" i="1"/>
  <c r="H354" i="1"/>
  <c r="I354" i="1" s="1"/>
  <c r="G355" i="1"/>
  <c r="H355" i="1" s="1"/>
  <c r="I355" i="1" s="1"/>
  <c r="G356" i="1"/>
  <c r="H356" i="1"/>
  <c r="I356" i="1" s="1"/>
  <c r="G357" i="1"/>
  <c r="H357" i="1"/>
  <c r="I357" i="1" s="1"/>
  <c r="G358" i="1"/>
  <c r="H358" i="1"/>
  <c r="I358" i="1"/>
  <c r="G359" i="1"/>
  <c r="H359" i="1" s="1"/>
  <c r="I359" i="1" s="1"/>
  <c r="G360" i="1"/>
  <c r="H360" i="1" s="1"/>
  <c r="I360" i="1" s="1"/>
  <c r="G361" i="1"/>
  <c r="H361" i="1"/>
  <c r="I361" i="1"/>
  <c r="G362" i="1"/>
  <c r="H362" i="1"/>
  <c r="I362" i="1" s="1"/>
  <c r="G363" i="1"/>
  <c r="H363" i="1" s="1"/>
  <c r="I363" i="1" s="1"/>
  <c r="G364" i="1"/>
  <c r="H364" i="1"/>
  <c r="I364" i="1" s="1"/>
  <c r="G365" i="1"/>
  <c r="H365" i="1"/>
  <c r="I365" i="1" s="1"/>
  <c r="G366" i="1"/>
  <c r="H366" i="1"/>
  <c r="I366" i="1"/>
  <c r="G367" i="1"/>
  <c r="H367" i="1" s="1"/>
  <c r="I367" i="1"/>
  <c r="G368" i="1"/>
  <c r="H368" i="1" s="1"/>
  <c r="I368" i="1" s="1"/>
  <c r="G369" i="1"/>
  <c r="H369" i="1"/>
  <c r="I369" i="1" s="1"/>
  <c r="G370" i="1"/>
  <c r="H370" i="1"/>
  <c r="I370" i="1"/>
  <c r="G371" i="1"/>
  <c r="H371" i="1" s="1"/>
  <c r="I371" i="1" s="1"/>
  <c r="G372" i="1"/>
  <c r="H372" i="1"/>
  <c r="I372" i="1" s="1"/>
  <c r="G373" i="1"/>
  <c r="H373" i="1" s="1"/>
  <c r="I373" i="1" s="1"/>
  <c r="G374" i="1"/>
  <c r="H374" i="1"/>
  <c r="I374" i="1"/>
  <c r="G375" i="1"/>
  <c r="H375" i="1" s="1"/>
  <c r="I375" i="1"/>
  <c r="G376" i="1"/>
  <c r="H376" i="1" s="1"/>
  <c r="I376" i="1" s="1"/>
  <c r="G377" i="1"/>
  <c r="H377" i="1"/>
  <c r="I377" i="1" s="1"/>
  <c r="G378" i="1"/>
  <c r="H378" i="1"/>
  <c r="I378" i="1"/>
  <c r="G379" i="1"/>
  <c r="H379" i="1" s="1"/>
  <c r="I379" i="1" s="1"/>
  <c r="G380" i="1"/>
  <c r="H380" i="1" s="1"/>
  <c r="I380" i="1" s="1"/>
  <c r="G381" i="1"/>
  <c r="H381" i="1" s="1"/>
  <c r="I381" i="1" s="1"/>
  <c r="G382" i="1"/>
  <c r="H382" i="1"/>
  <c r="I382" i="1"/>
  <c r="G383" i="1"/>
  <c r="H383" i="1" s="1"/>
  <c r="I383" i="1"/>
  <c r="G384" i="1"/>
  <c r="H384" i="1" s="1"/>
  <c r="I384" i="1" s="1"/>
  <c r="G385" i="1"/>
  <c r="H385" i="1"/>
  <c r="I385" i="1" s="1"/>
  <c r="G386" i="1"/>
  <c r="H386" i="1"/>
  <c r="I386" i="1"/>
  <c r="G387" i="1"/>
  <c r="H387" i="1" s="1"/>
  <c r="I387" i="1" s="1"/>
  <c r="G388" i="1"/>
  <c r="H388" i="1" s="1"/>
  <c r="I388" i="1" s="1"/>
  <c r="G389" i="1"/>
  <c r="H389" i="1" s="1"/>
  <c r="I389" i="1" s="1"/>
  <c r="G390" i="1"/>
  <c r="H390" i="1"/>
  <c r="I390" i="1"/>
  <c r="G391" i="1"/>
  <c r="H391" i="1" s="1"/>
  <c r="I391" i="1"/>
  <c r="G392" i="1"/>
  <c r="H392" i="1" s="1"/>
  <c r="I392" i="1" s="1"/>
  <c r="G393" i="1"/>
  <c r="H393" i="1"/>
  <c r="I393" i="1"/>
  <c r="G394" i="1"/>
  <c r="H394" i="1"/>
  <c r="I394" i="1"/>
  <c r="G395" i="1"/>
  <c r="H395" i="1" s="1"/>
  <c r="I395" i="1" s="1"/>
  <c r="G396" i="1"/>
  <c r="H396" i="1" s="1"/>
  <c r="I396" i="1" s="1"/>
  <c r="G397" i="1"/>
  <c r="H397" i="1"/>
  <c r="I397" i="1" s="1"/>
  <c r="G398" i="1"/>
  <c r="H398" i="1"/>
  <c r="I398" i="1"/>
  <c r="G399" i="1"/>
  <c r="H399" i="1" s="1"/>
  <c r="I399" i="1" s="1"/>
  <c r="G400" i="1"/>
  <c r="H400" i="1" s="1"/>
  <c r="I400" i="1" s="1"/>
  <c r="G401" i="1"/>
  <c r="H401" i="1"/>
  <c r="I401" i="1"/>
  <c r="G402" i="1"/>
  <c r="H402" i="1"/>
  <c r="I402" i="1"/>
  <c r="G403" i="1"/>
  <c r="H403" i="1" s="1"/>
  <c r="I403" i="1" s="1"/>
  <c r="G404" i="1"/>
  <c r="H404" i="1" s="1"/>
  <c r="I404" i="1" s="1"/>
  <c r="G405" i="1"/>
  <c r="H405" i="1"/>
  <c r="I405" i="1" s="1"/>
  <c r="G406" i="1"/>
  <c r="H406" i="1"/>
  <c r="I406" i="1"/>
  <c r="G407" i="1"/>
  <c r="H407" i="1" s="1"/>
  <c r="I407" i="1" s="1"/>
  <c r="G408" i="1"/>
  <c r="H408" i="1" s="1"/>
  <c r="I408" i="1" s="1"/>
  <c r="G409" i="1"/>
  <c r="H409" i="1"/>
  <c r="I409" i="1"/>
  <c r="G410" i="1"/>
  <c r="H410" i="1"/>
  <c r="I410" i="1" s="1"/>
  <c r="G411" i="1"/>
  <c r="H411" i="1" s="1"/>
  <c r="I411" i="1" s="1"/>
  <c r="G412" i="1"/>
  <c r="H412" i="1"/>
  <c r="I412" i="1" s="1"/>
  <c r="G413" i="1"/>
  <c r="H413" i="1"/>
  <c r="I413" i="1" s="1"/>
  <c r="G414" i="1"/>
  <c r="H414" i="1"/>
  <c r="I414" i="1"/>
  <c r="G415" i="1"/>
  <c r="H415" i="1" s="1"/>
  <c r="I415" i="1" s="1"/>
  <c r="G416" i="1"/>
  <c r="H416" i="1" s="1"/>
  <c r="I416" i="1" s="1"/>
  <c r="G417" i="1"/>
  <c r="H417" i="1"/>
  <c r="I417" i="1"/>
  <c r="G418" i="1"/>
  <c r="H418" i="1"/>
  <c r="I418" i="1" s="1"/>
  <c r="G419" i="1"/>
  <c r="H419" i="1" s="1"/>
  <c r="I419" i="1" s="1"/>
  <c r="G420" i="1"/>
  <c r="H420" i="1"/>
  <c r="I420" i="1" s="1"/>
  <c r="G421" i="1"/>
  <c r="H421" i="1"/>
  <c r="I421" i="1" s="1"/>
  <c r="G422" i="1"/>
  <c r="H422" i="1"/>
  <c r="I422" i="1"/>
  <c r="G423" i="1"/>
  <c r="H423" i="1" s="1"/>
  <c r="I423" i="1"/>
  <c r="G424" i="1"/>
  <c r="H424" i="1" s="1"/>
  <c r="I424" i="1" s="1"/>
  <c r="G425" i="1"/>
  <c r="H425" i="1"/>
  <c r="I425" i="1" s="1"/>
  <c r="G426" i="1"/>
  <c r="H426" i="1"/>
  <c r="I426" i="1" s="1"/>
  <c r="G427" i="1"/>
  <c r="H427" i="1" s="1"/>
  <c r="I427" i="1" s="1"/>
  <c r="G428" i="1"/>
  <c r="H428" i="1"/>
  <c r="I428" i="1" s="1"/>
  <c r="G429" i="1"/>
  <c r="H429" i="1"/>
  <c r="I429" i="1" s="1"/>
  <c r="G430" i="1"/>
  <c r="H430" i="1"/>
  <c r="I430" i="1"/>
  <c r="G431" i="1"/>
  <c r="H431" i="1" s="1"/>
  <c r="I431" i="1"/>
  <c r="G432" i="1"/>
  <c r="H432" i="1" s="1"/>
  <c r="I432" i="1" s="1"/>
  <c r="G433" i="1"/>
  <c r="H433" i="1"/>
  <c r="I433" i="1" s="1"/>
  <c r="G434" i="1"/>
  <c r="H434" i="1"/>
  <c r="I434" i="1"/>
  <c r="G435" i="1"/>
  <c r="H435" i="1" s="1"/>
  <c r="I435" i="1" s="1"/>
  <c r="G436" i="1"/>
  <c r="H436" i="1"/>
  <c r="I436" i="1" s="1"/>
  <c r="G437" i="1"/>
  <c r="H437" i="1" s="1"/>
  <c r="I437" i="1" s="1"/>
  <c r="G438" i="1"/>
  <c r="H438" i="1"/>
  <c r="I438" i="1"/>
  <c r="G439" i="1"/>
  <c r="H439" i="1" s="1"/>
  <c r="I439" i="1"/>
  <c r="G440" i="1"/>
  <c r="H440" i="1" s="1"/>
  <c r="I440" i="1" s="1"/>
  <c r="G441" i="1"/>
  <c r="H441" i="1"/>
  <c r="I441" i="1" s="1"/>
  <c r="G442" i="1"/>
  <c r="H442" i="1"/>
  <c r="I442" i="1"/>
  <c r="G443" i="1"/>
  <c r="H443" i="1" s="1"/>
  <c r="I443" i="1" s="1"/>
  <c r="G444" i="1"/>
  <c r="H444" i="1"/>
  <c r="I444" i="1" s="1"/>
  <c r="G445" i="1"/>
  <c r="H445" i="1" s="1"/>
  <c r="I445" i="1" s="1"/>
  <c r="G446" i="1"/>
  <c r="H446" i="1"/>
  <c r="I446" i="1"/>
  <c r="G447" i="1"/>
  <c r="H447" i="1" s="1"/>
  <c r="I447" i="1"/>
  <c r="G448" i="1"/>
  <c r="H448" i="1" s="1"/>
  <c r="I448" i="1" s="1"/>
  <c r="G449" i="1"/>
  <c r="H449" i="1"/>
  <c r="I449" i="1" s="1"/>
  <c r="G450" i="1"/>
  <c r="H450" i="1"/>
  <c r="I450" i="1"/>
  <c r="G451" i="1"/>
  <c r="H451" i="1" s="1"/>
  <c r="I451" i="1" s="1"/>
  <c r="G452" i="1"/>
  <c r="H452" i="1" s="1"/>
  <c r="I452" i="1" s="1"/>
  <c r="G453" i="1"/>
  <c r="H453" i="1" s="1"/>
  <c r="I453" i="1" s="1"/>
  <c r="G454" i="1"/>
  <c r="H454" i="1"/>
  <c r="I454" i="1"/>
  <c r="G455" i="1"/>
  <c r="H455" i="1" s="1"/>
  <c r="I455" i="1" s="1"/>
  <c r="G456" i="1"/>
  <c r="H456" i="1" s="1"/>
  <c r="I456" i="1" s="1"/>
  <c r="G457" i="1"/>
  <c r="H457" i="1"/>
  <c r="I457" i="1"/>
  <c r="G458" i="1"/>
  <c r="H458" i="1"/>
  <c r="I458" i="1"/>
  <c r="G459" i="1"/>
  <c r="H459" i="1" s="1"/>
  <c r="I459" i="1" s="1"/>
  <c r="G460" i="1"/>
  <c r="H460" i="1" s="1"/>
  <c r="I460" i="1" s="1"/>
  <c r="G461" i="1"/>
  <c r="H461" i="1"/>
  <c r="I461" i="1" s="1"/>
  <c r="G462" i="1"/>
  <c r="H462" i="1"/>
  <c r="I462" i="1"/>
  <c r="G463" i="1"/>
  <c r="H463" i="1" s="1"/>
  <c r="I463" i="1" s="1"/>
  <c r="G464" i="1"/>
  <c r="H464" i="1" s="1"/>
  <c r="I464" i="1" s="1"/>
  <c r="G465" i="1"/>
  <c r="H465" i="1"/>
  <c r="I465" i="1"/>
  <c r="G466" i="1"/>
  <c r="H466" i="1"/>
  <c r="I466" i="1"/>
  <c r="G467" i="1"/>
  <c r="H467" i="1" s="1"/>
  <c r="I467" i="1" s="1"/>
  <c r="G468" i="1"/>
  <c r="H468" i="1" s="1"/>
  <c r="I468" i="1" s="1"/>
  <c r="G469" i="1"/>
  <c r="H469" i="1"/>
  <c r="I469" i="1" s="1"/>
  <c r="G470" i="1"/>
  <c r="H470" i="1"/>
  <c r="I470" i="1"/>
  <c r="G471" i="1"/>
  <c r="H471" i="1" s="1"/>
  <c r="I471" i="1" s="1"/>
  <c r="G472" i="1"/>
  <c r="H472" i="1" s="1"/>
  <c r="I472" i="1" s="1"/>
  <c r="G473" i="1"/>
  <c r="H473" i="1"/>
  <c r="I473" i="1"/>
  <c r="G474" i="1"/>
  <c r="H474" i="1"/>
  <c r="I474" i="1" s="1"/>
  <c r="N474" i="1"/>
  <c r="G475" i="1"/>
  <c r="H475" i="1"/>
  <c r="I475" i="1"/>
  <c r="G476" i="1"/>
  <c r="H476" i="1" s="1"/>
  <c r="I476" i="1"/>
  <c r="G477" i="1"/>
  <c r="H477" i="1" s="1"/>
  <c r="I477" i="1" s="1"/>
  <c r="G478" i="1"/>
  <c r="H478" i="1"/>
  <c r="I478" i="1" s="1"/>
  <c r="G479" i="1"/>
  <c r="H479" i="1"/>
  <c r="I479" i="1"/>
  <c r="G480" i="1"/>
  <c r="H480" i="1" s="1"/>
  <c r="I480" i="1" s="1"/>
  <c r="G481" i="1"/>
  <c r="H481" i="1" s="1"/>
  <c r="I481" i="1" s="1"/>
  <c r="G482" i="1"/>
  <c r="H482" i="1" s="1"/>
  <c r="I482" i="1" s="1"/>
  <c r="G483" i="1"/>
  <c r="H483" i="1"/>
  <c r="I483" i="1"/>
  <c r="G484" i="1"/>
  <c r="H484" i="1" s="1"/>
  <c r="I484" i="1" s="1"/>
  <c r="G485" i="1"/>
  <c r="H485" i="1" s="1"/>
  <c r="I485" i="1" s="1"/>
  <c r="G486" i="1"/>
  <c r="H486" i="1"/>
  <c r="I486" i="1"/>
  <c r="G487" i="1"/>
  <c r="H487" i="1"/>
  <c r="I487" i="1" s="1"/>
  <c r="G488" i="1"/>
  <c r="H488" i="1" s="1"/>
  <c r="I488" i="1" s="1"/>
  <c r="G489" i="1"/>
  <c r="H489" i="1"/>
  <c r="I489" i="1" s="1"/>
  <c r="G490" i="1"/>
  <c r="H490" i="1"/>
  <c r="I490" i="1" s="1"/>
  <c r="G491" i="1"/>
  <c r="H491" i="1"/>
  <c r="I491" i="1"/>
  <c r="G492" i="1"/>
  <c r="H492" i="1" s="1"/>
  <c r="I492" i="1"/>
  <c r="G493" i="1"/>
  <c r="H493" i="1"/>
  <c r="I493" i="1" s="1"/>
  <c r="G494" i="1"/>
  <c r="H494" i="1"/>
  <c r="I494" i="1" s="1"/>
  <c r="G495" i="1"/>
  <c r="H495" i="1"/>
  <c r="I495" i="1"/>
  <c r="G496" i="1"/>
  <c r="H496" i="1" s="1"/>
  <c r="I496" i="1" s="1"/>
  <c r="G497" i="1"/>
  <c r="H497" i="1"/>
  <c r="I497" i="1" s="1"/>
  <c r="G498" i="1"/>
  <c r="H498" i="1" s="1"/>
  <c r="I498" i="1" s="1"/>
  <c r="G499" i="1"/>
  <c r="H499" i="1"/>
  <c r="I499" i="1"/>
  <c r="G500" i="1"/>
  <c r="H500" i="1" s="1"/>
  <c r="I500" i="1" s="1"/>
  <c r="G501" i="1"/>
  <c r="H501" i="1" s="1"/>
  <c r="I501" i="1" s="1"/>
  <c r="G502" i="1"/>
  <c r="H502" i="1"/>
  <c r="I502" i="1"/>
  <c r="G503" i="1"/>
  <c r="H503" i="1"/>
  <c r="I503" i="1" s="1"/>
  <c r="G504" i="1"/>
  <c r="H504" i="1" s="1"/>
  <c r="I504" i="1" s="1"/>
  <c r="G505" i="1"/>
  <c r="H505" i="1" s="1"/>
  <c r="I505" i="1" s="1"/>
  <c r="G506" i="1"/>
  <c r="H506" i="1"/>
  <c r="I506" i="1" s="1"/>
  <c r="G507" i="1"/>
  <c r="H507" i="1"/>
  <c r="I507" i="1"/>
  <c r="G508" i="1"/>
  <c r="H508" i="1"/>
  <c r="I508" i="1"/>
  <c r="G509" i="1"/>
  <c r="H509" i="1" s="1"/>
  <c r="I509" i="1" s="1"/>
  <c r="G510" i="1"/>
  <c r="H510" i="1"/>
  <c r="I510" i="1" s="1"/>
  <c r="G511" i="1"/>
  <c r="H511" i="1"/>
  <c r="I511" i="1"/>
  <c r="G512" i="1"/>
  <c r="H512" i="1" s="1"/>
  <c r="I512" i="1" s="1"/>
  <c r="G513" i="1"/>
  <c r="H513" i="1" s="1"/>
  <c r="I513" i="1" s="1"/>
  <c r="G514" i="1"/>
  <c r="H514" i="1" s="1"/>
  <c r="I514" i="1" s="1"/>
  <c r="G515" i="1"/>
  <c r="H515" i="1"/>
  <c r="I515" i="1"/>
  <c r="G516" i="1"/>
  <c r="H516" i="1" s="1"/>
  <c r="I516" i="1" s="1"/>
  <c r="G517" i="1"/>
  <c r="H517" i="1"/>
  <c r="I517" i="1" s="1"/>
  <c r="G518" i="1"/>
  <c r="H518" i="1"/>
  <c r="I518" i="1"/>
  <c r="G519" i="1"/>
  <c r="H519" i="1" s="1"/>
  <c r="I519" i="1" s="1"/>
  <c r="G520" i="1"/>
  <c r="H520" i="1" s="1"/>
  <c r="I520" i="1" s="1"/>
  <c r="G521" i="1"/>
  <c r="H521" i="1"/>
  <c r="I521" i="1"/>
  <c r="G522" i="1"/>
  <c r="H522" i="1" s="1"/>
  <c r="I522" i="1" s="1"/>
  <c r="G523" i="1"/>
  <c r="H523" i="1"/>
  <c r="I523" i="1"/>
  <c r="G524" i="1"/>
  <c r="H524" i="1"/>
  <c r="I524" i="1" s="1"/>
  <c r="G525" i="1"/>
  <c r="H525" i="1" s="1"/>
  <c r="I525" i="1" s="1"/>
  <c r="G526" i="1"/>
  <c r="H526" i="1"/>
  <c r="I526" i="1"/>
  <c r="G527" i="1"/>
  <c r="H527" i="1"/>
  <c r="I527" i="1"/>
  <c r="G528" i="1"/>
  <c r="H528" i="1" s="1"/>
  <c r="I528" i="1" s="1"/>
  <c r="G529" i="1"/>
  <c r="H529" i="1" s="1"/>
  <c r="I529" i="1" s="1"/>
  <c r="G530" i="1"/>
  <c r="H530" i="1"/>
  <c r="I530" i="1"/>
  <c r="G531" i="1"/>
  <c r="H531" i="1"/>
  <c r="I531" i="1"/>
  <c r="G532" i="1"/>
  <c r="H532" i="1" s="1"/>
  <c r="I532" i="1" s="1"/>
  <c r="G533" i="1"/>
  <c r="H533" i="1"/>
  <c r="I533" i="1" s="1"/>
  <c r="G534" i="1"/>
  <c r="H534" i="1"/>
  <c r="I534" i="1" s="1"/>
  <c r="G535" i="1"/>
  <c r="H535" i="1" s="1"/>
  <c r="I535" i="1" s="1"/>
  <c r="G536" i="1"/>
  <c r="H536" i="1" s="1"/>
  <c r="I536" i="1" s="1"/>
  <c r="G537" i="1"/>
  <c r="H537" i="1" s="1"/>
  <c r="I537" i="1" s="1"/>
  <c r="G538" i="1"/>
  <c r="H538" i="1" s="1"/>
  <c r="I538" i="1" s="1"/>
  <c r="G539" i="1"/>
  <c r="H539" i="1"/>
  <c r="I539" i="1"/>
  <c r="G540" i="1"/>
  <c r="H540" i="1" s="1"/>
  <c r="I540" i="1" s="1"/>
  <c r="G541" i="1"/>
  <c r="H541" i="1" s="1"/>
  <c r="I541" i="1" s="1"/>
  <c r="G542" i="1"/>
  <c r="H542" i="1"/>
  <c r="I542" i="1"/>
  <c r="G543" i="1"/>
  <c r="H543" i="1" s="1"/>
  <c r="I543" i="1" s="1"/>
  <c r="G544" i="1"/>
  <c r="H544" i="1" s="1"/>
  <c r="I544" i="1" s="1"/>
  <c r="G545" i="1"/>
  <c r="H545" i="1"/>
  <c r="I545" i="1"/>
  <c r="G546" i="1"/>
  <c r="H546" i="1" s="1"/>
  <c r="I546" i="1" s="1"/>
  <c r="G547" i="1"/>
  <c r="H547" i="1"/>
  <c r="I547" i="1"/>
  <c r="G548" i="1"/>
  <c r="H548" i="1"/>
  <c r="I548" i="1"/>
  <c r="G549" i="1"/>
  <c r="H549" i="1" s="1"/>
  <c r="I549" i="1" s="1"/>
  <c r="G550" i="1"/>
  <c r="H550" i="1" s="1"/>
  <c r="I550" i="1" s="1"/>
  <c r="G551" i="1"/>
  <c r="H551" i="1"/>
  <c r="I551" i="1"/>
  <c r="G552" i="1"/>
  <c r="H552" i="1" s="1"/>
  <c r="I552" i="1" s="1"/>
  <c r="G553" i="1"/>
  <c r="H553" i="1" s="1"/>
  <c r="I553" i="1" s="1"/>
  <c r="G554" i="1"/>
  <c r="H554" i="1"/>
  <c r="I554" i="1"/>
  <c r="G555" i="1"/>
  <c r="H555" i="1" s="1"/>
  <c r="I555" i="1" s="1"/>
  <c r="G556" i="1"/>
  <c r="H556" i="1"/>
  <c r="I556" i="1"/>
  <c r="G557" i="1"/>
  <c r="H557" i="1"/>
  <c r="I557" i="1" s="1"/>
  <c r="G558" i="1"/>
  <c r="H558" i="1" s="1"/>
  <c r="I558" i="1" s="1"/>
  <c r="G559" i="1"/>
  <c r="H559" i="1"/>
  <c r="I559" i="1"/>
  <c r="G560" i="1"/>
  <c r="H560" i="1" s="1"/>
  <c r="I560" i="1" s="1"/>
  <c r="G561" i="1"/>
  <c r="H561" i="1" s="1"/>
  <c r="I561" i="1" s="1"/>
  <c r="G562" i="1"/>
  <c r="H562" i="1"/>
  <c r="I562" i="1"/>
  <c r="G563" i="1"/>
  <c r="H563" i="1" s="1"/>
  <c r="I563" i="1" s="1"/>
  <c r="G564" i="1"/>
  <c r="H564" i="1"/>
  <c r="I564" i="1"/>
  <c r="G565" i="1"/>
  <c r="H565" i="1"/>
  <c r="I565" i="1" s="1"/>
  <c r="G566" i="1"/>
  <c r="H566" i="1" s="1"/>
  <c r="I566" i="1" s="1"/>
  <c r="G567" i="1"/>
  <c r="H567" i="1"/>
  <c r="I567" i="1"/>
  <c r="G568" i="1"/>
  <c r="H568" i="1" s="1"/>
  <c r="I568" i="1" s="1"/>
  <c r="G569" i="1"/>
  <c r="H569" i="1" s="1"/>
  <c r="I569" i="1" s="1"/>
  <c r="G570" i="1"/>
  <c r="H570" i="1"/>
  <c r="I570" i="1"/>
  <c r="G571" i="1"/>
  <c r="H571" i="1" s="1"/>
  <c r="I571" i="1" s="1"/>
  <c r="G572" i="1"/>
  <c r="H572" i="1"/>
  <c r="I572" i="1"/>
  <c r="G573" i="1"/>
  <c r="H573" i="1" s="1"/>
  <c r="I573" i="1" s="1"/>
  <c r="G574" i="1"/>
  <c r="H574" i="1" s="1"/>
  <c r="I574" i="1" s="1"/>
  <c r="G575" i="1"/>
  <c r="H575" i="1"/>
  <c r="I575" i="1"/>
  <c r="G576" i="1"/>
  <c r="H576" i="1" s="1"/>
  <c r="I576" i="1" s="1"/>
  <c r="G577" i="1"/>
  <c r="H577" i="1" s="1"/>
  <c r="I577" i="1" s="1"/>
  <c r="G578" i="1"/>
  <c r="H578" i="1"/>
  <c r="I578" i="1"/>
  <c r="G579" i="1"/>
  <c r="H579" i="1" s="1"/>
  <c r="I579" i="1" s="1"/>
  <c r="G580" i="1"/>
  <c r="H580" i="1"/>
  <c r="I580" i="1"/>
  <c r="G581" i="1"/>
  <c r="H581" i="1"/>
  <c r="I581" i="1" s="1"/>
  <c r="G582" i="1"/>
  <c r="H582" i="1" s="1"/>
  <c r="I582" i="1" s="1"/>
  <c r="G583" i="1"/>
  <c r="H583" i="1"/>
  <c r="I583" i="1"/>
  <c r="G584" i="1"/>
  <c r="H584" i="1" s="1"/>
  <c r="I584" i="1" s="1"/>
  <c r="G585" i="1"/>
  <c r="H585" i="1" s="1"/>
  <c r="I585" i="1" s="1"/>
  <c r="G586" i="1"/>
  <c r="H586" i="1"/>
  <c r="I586" i="1" s="1"/>
  <c r="G587" i="1"/>
  <c r="H587" i="1" s="1"/>
  <c r="I587" i="1" s="1"/>
  <c r="G588" i="1"/>
  <c r="H588" i="1"/>
  <c r="I588" i="1"/>
  <c r="G589" i="1"/>
  <c r="H589" i="1"/>
  <c r="I589" i="1" s="1"/>
  <c r="G590" i="1"/>
  <c r="H590" i="1" s="1"/>
  <c r="I590" i="1" s="1"/>
  <c r="G591" i="1"/>
  <c r="H591" i="1"/>
  <c r="I591" i="1"/>
  <c r="G592" i="1"/>
  <c r="H592" i="1" s="1"/>
  <c r="I592" i="1" s="1"/>
  <c r="G593" i="1"/>
  <c r="H593" i="1"/>
  <c r="I593" i="1"/>
  <c r="G594" i="1"/>
  <c r="H594" i="1"/>
  <c r="I594" i="1"/>
  <c r="G595" i="1"/>
  <c r="H595" i="1" s="1"/>
  <c r="I595" i="1" s="1"/>
  <c r="G596" i="1"/>
  <c r="H596" i="1"/>
  <c r="I596" i="1"/>
  <c r="G597" i="1"/>
  <c r="H597" i="1"/>
  <c r="I597" i="1" s="1"/>
  <c r="G598" i="1"/>
  <c r="H598" i="1" s="1"/>
  <c r="I598" i="1" s="1"/>
  <c r="G599" i="1"/>
  <c r="H599" i="1"/>
  <c r="I599" i="1"/>
  <c r="G600" i="1"/>
  <c r="H600" i="1" s="1"/>
  <c r="I600" i="1" s="1"/>
  <c r="G601" i="1"/>
  <c r="H601" i="1" s="1"/>
  <c r="I601" i="1" s="1"/>
  <c r="G602" i="1"/>
  <c r="H602" i="1"/>
  <c r="I602" i="1" s="1"/>
  <c r="G603" i="1"/>
  <c r="H603" i="1" s="1"/>
  <c r="I603" i="1" s="1"/>
  <c r="G604" i="1"/>
  <c r="H604" i="1"/>
  <c r="I604" i="1"/>
  <c r="G605" i="1"/>
  <c r="H605" i="1"/>
  <c r="I605" i="1" s="1"/>
  <c r="G606" i="1"/>
  <c r="H606" i="1" s="1"/>
  <c r="I606" i="1" s="1"/>
  <c r="G607" i="1"/>
  <c r="H607" i="1"/>
  <c r="I607" i="1"/>
  <c r="G608" i="1"/>
  <c r="H608" i="1" s="1"/>
  <c r="I608" i="1" s="1"/>
  <c r="G609" i="1"/>
  <c r="H609" i="1" s="1"/>
  <c r="I609" i="1" s="1"/>
  <c r="G610" i="1"/>
  <c r="H610" i="1"/>
  <c r="I610" i="1"/>
  <c r="G611" i="1"/>
  <c r="H611" i="1" s="1"/>
  <c r="I611" i="1" s="1"/>
  <c r="G612" i="1"/>
  <c r="H612" i="1"/>
  <c r="I612" i="1"/>
  <c r="G613" i="1"/>
  <c r="H613" i="1" s="1"/>
  <c r="I613" i="1" s="1"/>
  <c r="G614" i="1"/>
  <c r="H614" i="1" s="1"/>
  <c r="I614" i="1" s="1"/>
  <c r="G615" i="1"/>
  <c r="H615" i="1"/>
  <c r="I615" i="1"/>
  <c r="G616" i="1"/>
  <c r="H616" i="1" s="1"/>
  <c r="I616" i="1" s="1"/>
  <c r="G617" i="1"/>
  <c r="H617" i="1" s="1"/>
  <c r="I617" i="1" s="1"/>
  <c r="G618" i="1"/>
  <c r="H618" i="1"/>
  <c r="I618" i="1"/>
  <c r="G619" i="1"/>
  <c r="H619" i="1" s="1"/>
  <c r="I619" i="1" s="1"/>
  <c r="G620" i="1"/>
  <c r="H620" i="1"/>
  <c r="I620" i="1"/>
  <c r="G621" i="1"/>
  <c r="H621" i="1"/>
  <c r="I621" i="1" s="1"/>
  <c r="G622" i="1"/>
  <c r="H622" i="1" s="1"/>
  <c r="I622" i="1" s="1"/>
  <c r="G623" i="1"/>
  <c r="H623" i="1"/>
  <c r="I623" i="1"/>
  <c r="G624" i="1"/>
  <c r="H624" i="1" s="1"/>
  <c r="I624" i="1" s="1"/>
  <c r="G625" i="1"/>
  <c r="H625" i="1" s="1"/>
  <c r="I625" i="1" s="1"/>
  <c r="G626" i="1"/>
  <c r="H626" i="1"/>
  <c r="I626" i="1" s="1"/>
  <c r="G627" i="1"/>
  <c r="H627" i="1" s="1"/>
  <c r="I627" i="1" s="1"/>
  <c r="G628" i="1"/>
  <c r="H628" i="1"/>
  <c r="I628" i="1"/>
  <c r="G629" i="1"/>
  <c r="H629" i="1"/>
  <c r="I629" i="1" s="1"/>
  <c r="G630" i="1"/>
  <c r="H630" i="1" s="1"/>
  <c r="I630" i="1" s="1"/>
  <c r="G631" i="1"/>
  <c r="H631" i="1"/>
  <c r="I631" i="1"/>
  <c r="G632" i="1"/>
  <c r="H632" i="1" s="1"/>
  <c r="I632" i="1" s="1"/>
  <c r="G633" i="1"/>
  <c r="H633" i="1" s="1"/>
  <c r="I633" i="1" s="1"/>
  <c r="G634" i="1"/>
  <c r="H634" i="1"/>
  <c r="I634" i="1"/>
  <c r="G635" i="1"/>
  <c r="H635" i="1" s="1"/>
  <c r="I635" i="1" s="1"/>
  <c r="G636" i="1"/>
  <c r="H636" i="1"/>
  <c r="I636" i="1"/>
  <c r="G637" i="1"/>
  <c r="H637" i="1"/>
  <c r="I637" i="1" s="1"/>
  <c r="G638" i="1"/>
  <c r="H638" i="1" s="1"/>
  <c r="I638" i="1" s="1"/>
  <c r="G639" i="1"/>
  <c r="H639" i="1"/>
  <c r="I639" i="1"/>
  <c r="G640" i="1"/>
  <c r="H640" i="1" s="1"/>
  <c r="I640" i="1" s="1"/>
  <c r="G641" i="1"/>
  <c r="H641" i="1" s="1"/>
  <c r="I641" i="1" s="1"/>
  <c r="G642" i="1"/>
  <c r="H642" i="1"/>
  <c r="I642" i="1"/>
  <c r="G643" i="1"/>
  <c r="H643" i="1" s="1"/>
  <c r="I643" i="1" s="1"/>
  <c r="G644" i="1"/>
  <c r="H644" i="1"/>
  <c r="I644" i="1"/>
  <c r="G645" i="1"/>
  <c r="H645" i="1"/>
  <c r="I645" i="1" s="1"/>
  <c r="G646" i="1"/>
  <c r="H646" i="1" s="1"/>
  <c r="I646" i="1" s="1"/>
  <c r="G647" i="1"/>
  <c r="H647" i="1"/>
  <c r="I647" i="1"/>
  <c r="G648" i="1"/>
  <c r="H648" i="1" s="1"/>
  <c r="I648" i="1" s="1"/>
  <c r="G649" i="1"/>
  <c r="H649" i="1"/>
  <c r="I649" i="1"/>
  <c r="G650" i="1"/>
  <c r="H650" i="1"/>
  <c r="I650" i="1"/>
  <c r="G651" i="1"/>
  <c r="H651" i="1" s="1"/>
  <c r="I651" i="1" s="1"/>
  <c r="G652" i="1"/>
  <c r="H652" i="1"/>
  <c r="I652" i="1"/>
  <c r="G653" i="1"/>
  <c r="H653" i="1"/>
  <c r="I653" i="1" s="1"/>
  <c r="G654" i="1"/>
  <c r="H654" i="1" s="1"/>
  <c r="I654" i="1" s="1"/>
  <c r="G655" i="1"/>
  <c r="H655" i="1"/>
  <c r="I655" i="1"/>
  <c r="G656" i="1"/>
  <c r="H656" i="1" s="1"/>
  <c r="I656" i="1" s="1"/>
  <c r="G657" i="1"/>
  <c r="H657" i="1"/>
  <c r="I657" i="1"/>
  <c r="G658" i="1"/>
  <c r="H658" i="1"/>
  <c r="I658" i="1" s="1"/>
  <c r="G659" i="1"/>
  <c r="H659" i="1" s="1"/>
  <c r="I659" i="1" s="1"/>
  <c r="G660" i="1"/>
  <c r="H660" i="1"/>
  <c r="I660" i="1"/>
  <c r="G661" i="1"/>
  <c r="H661" i="1"/>
  <c r="I661" i="1" s="1"/>
  <c r="G662" i="1"/>
  <c r="H662" i="1" s="1"/>
  <c r="I662" i="1" s="1"/>
  <c r="G663" i="1"/>
  <c r="H663" i="1"/>
  <c r="I663" i="1"/>
  <c r="G664" i="1"/>
  <c r="H664" i="1" s="1"/>
  <c r="I664" i="1" s="1"/>
  <c r="G665" i="1"/>
  <c r="H665" i="1"/>
  <c r="I665" i="1"/>
  <c r="G666" i="1"/>
  <c r="H666" i="1"/>
  <c r="I666" i="1"/>
  <c r="G667" i="1"/>
  <c r="H667" i="1" s="1"/>
  <c r="I667" i="1" s="1"/>
  <c r="G668" i="1"/>
  <c r="H668" i="1"/>
  <c r="I668" i="1"/>
  <c r="G669" i="1"/>
  <c r="H669" i="1"/>
  <c r="I669" i="1" s="1"/>
  <c r="G670" i="1"/>
  <c r="H670" i="1" s="1"/>
  <c r="I670" i="1" s="1"/>
  <c r="G671" i="1"/>
  <c r="H671" i="1"/>
  <c r="I671" i="1"/>
  <c r="G672" i="1"/>
  <c r="H672" i="1" s="1"/>
  <c r="I672" i="1" s="1"/>
  <c r="G673" i="1"/>
  <c r="H673" i="1" s="1"/>
  <c r="I673" i="1" s="1"/>
  <c r="G674" i="1"/>
  <c r="H674" i="1"/>
  <c r="I674" i="1" s="1"/>
  <c r="G675" i="1"/>
  <c r="H675" i="1" s="1"/>
  <c r="I675" i="1" s="1"/>
  <c r="G676" i="1"/>
  <c r="H676" i="1"/>
  <c r="I676" i="1"/>
  <c r="G677" i="1"/>
  <c r="H677" i="1"/>
  <c r="I677" i="1" s="1"/>
  <c r="G678" i="1"/>
  <c r="H678" i="1" s="1"/>
  <c r="I678" i="1" s="1"/>
  <c r="G679" i="1"/>
  <c r="H679" i="1"/>
  <c r="I679" i="1"/>
  <c r="G680" i="1"/>
  <c r="H680" i="1" s="1"/>
  <c r="I680" i="1" s="1"/>
  <c r="G681" i="1"/>
  <c r="H681" i="1" s="1"/>
  <c r="I681" i="1" s="1"/>
  <c r="G682" i="1"/>
  <c r="H682" i="1"/>
  <c r="I682" i="1"/>
  <c r="G683" i="1"/>
  <c r="H683" i="1" s="1"/>
  <c r="I683" i="1" s="1"/>
  <c r="G684" i="1"/>
  <c r="H684" i="1"/>
  <c r="I684" i="1"/>
  <c r="G685" i="1"/>
  <c r="H685" i="1"/>
  <c r="I685" i="1" s="1"/>
  <c r="G686" i="1"/>
  <c r="H686" i="1" s="1"/>
  <c r="I686" i="1" s="1"/>
  <c r="G687" i="1"/>
  <c r="H687" i="1"/>
  <c r="I687" i="1"/>
  <c r="G688" i="1"/>
  <c r="H688" i="1" s="1"/>
  <c r="I688" i="1" s="1"/>
  <c r="G689" i="1"/>
  <c r="H689" i="1" s="1"/>
  <c r="I689" i="1" s="1"/>
  <c r="G690" i="1"/>
  <c r="H690" i="1"/>
  <c r="I690" i="1"/>
  <c r="G691" i="1"/>
  <c r="H691" i="1" s="1"/>
  <c r="I691" i="1" s="1"/>
  <c r="G692" i="1"/>
  <c r="H692" i="1"/>
  <c r="I692" i="1"/>
  <c r="G693" i="1"/>
  <c r="H693" i="1"/>
  <c r="I693" i="1" s="1"/>
  <c r="G694" i="1"/>
  <c r="H694" i="1" s="1"/>
  <c r="I694" i="1" s="1"/>
  <c r="G695" i="1"/>
  <c r="H695" i="1"/>
  <c r="I695" i="1"/>
  <c r="G696" i="1"/>
  <c r="H696" i="1" s="1"/>
  <c r="I696" i="1" s="1"/>
  <c r="G697" i="1"/>
  <c r="H697" i="1"/>
  <c r="I697" i="1"/>
  <c r="G698" i="1"/>
  <c r="H698" i="1"/>
  <c r="I698" i="1"/>
  <c r="G699" i="1"/>
  <c r="H699" i="1" s="1"/>
  <c r="I699" i="1" s="1"/>
  <c r="G700" i="1"/>
  <c r="H700" i="1"/>
  <c r="I700" i="1"/>
  <c r="G701" i="1"/>
  <c r="H701" i="1"/>
  <c r="I701" i="1" s="1"/>
  <c r="G702" i="1"/>
  <c r="H702" i="1" s="1"/>
  <c r="I702" i="1" s="1"/>
  <c r="G703" i="1"/>
  <c r="H703" i="1"/>
  <c r="I703" i="1"/>
  <c r="G704" i="1"/>
  <c r="H704" i="1" s="1"/>
  <c r="I704" i="1" s="1"/>
  <c r="G705" i="1"/>
  <c r="H705" i="1"/>
  <c r="I705" i="1"/>
  <c r="G706" i="1"/>
  <c r="H706" i="1"/>
  <c r="I706" i="1" s="1"/>
  <c r="G707" i="1"/>
  <c r="H707" i="1" s="1"/>
  <c r="I707" i="1" s="1"/>
  <c r="G708" i="1"/>
  <c r="H708" i="1"/>
  <c r="I708" i="1"/>
  <c r="G709" i="1"/>
  <c r="H709" i="1"/>
  <c r="I709" i="1" s="1"/>
  <c r="G710" i="1"/>
  <c r="H710" i="1" s="1"/>
  <c r="I710" i="1" s="1"/>
  <c r="G711" i="1"/>
  <c r="H711" i="1"/>
  <c r="I711" i="1"/>
  <c r="G712" i="1"/>
  <c r="H712" i="1" s="1"/>
  <c r="I712" i="1" s="1"/>
  <c r="G713" i="1"/>
  <c r="H713" i="1"/>
  <c r="I713" i="1"/>
  <c r="G714" i="1"/>
  <c r="H714" i="1"/>
  <c r="I714" i="1"/>
  <c r="G715" i="1"/>
  <c r="H715" i="1" s="1"/>
  <c r="I715" i="1" s="1"/>
  <c r="G716" i="1"/>
  <c r="H716" i="1"/>
  <c r="I716" i="1"/>
  <c r="G717" i="1"/>
  <c r="H717" i="1"/>
  <c r="I717" i="1" s="1"/>
  <c r="G718" i="1"/>
  <c r="H718" i="1" s="1"/>
  <c r="I718" i="1" s="1"/>
  <c r="G719" i="1"/>
  <c r="H719" i="1"/>
  <c r="I719" i="1"/>
  <c r="G720" i="1"/>
  <c r="H720" i="1" s="1"/>
  <c r="I720" i="1" s="1"/>
  <c r="G721" i="1"/>
  <c r="H721" i="1"/>
  <c r="I721" i="1"/>
  <c r="G722" i="1"/>
  <c r="H722" i="1"/>
  <c r="I722" i="1"/>
  <c r="G723" i="1"/>
  <c r="H723" i="1" s="1"/>
  <c r="I723" i="1" s="1"/>
  <c r="G724" i="1"/>
  <c r="H724" i="1"/>
  <c r="I724" i="1"/>
  <c r="G725" i="1"/>
  <c r="H725" i="1" s="1"/>
  <c r="I725" i="1" s="1"/>
  <c r="G726" i="1"/>
  <c r="H726" i="1" s="1"/>
  <c r="I726" i="1" s="1"/>
  <c r="G727" i="1"/>
  <c r="H727" i="1"/>
  <c r="I727" i="1"/>
  <c r="G728" i="1"/>
  <c r="H728" i="1" s="1"/>
  <c r="I728" i="1" s="1"/>
  <c r="G729" i="1"/>
  <c r="H729" i="1" s="1"/>
  <c r="I729" i="1" s="1"/>
  <c r="G730" i="1"/>
  <c r="H730" i="1"/>
  <c r="I730" i="1"/>
  <c r="G731" i="1"/>
  <c r="H731" i="1" s="1"/>
  <c r="I731" i="1" s="1"/>
  <c r="G732" i="1"/>
  <c r="H732" i="1"/>
  <c r="I732" i="1"/>
  <c r="G733" i="1"/>
  <c r="H733" i="1"/>
  <c r="I733" i="1" s="1"/>
  <c r="G734" i="1"/>
  <c r="H734" i="1" s="1"/>
  <c r="I734" i="1" s="1"/>
  <c r="G735" i="1"/>
  <c r="H735" i="1"/>
  <c r="I735" i="1"/>
  <c r="G736" i="1"/>
  <c r="H736" i="1" s="1"/>
  <c r="I736" i="1" s="1"/>
  <c r="G737" i="1"/>
  <c r="H737" i="1" s="1"/>
  <c r="I737" i="1" s="1"/>
  <c r="G738" i="1"/>
  <c r="H738" i="1"/>
  <c r="I738" i="1" s="1"/>
  <c r="G739" i="1"/>
  <c r="H739" i="1" s="1"/>
  <c r="I739" i="1" s="1"/>
  <c r="G740" i="1"/>
  <c r="H740" i="1" s="1"/>
  <c r="I740" i="1" s="1"/>
  <c r="G741" i="1"/>
  <c r="H741" i="1"/>
  <c r="I741" i="1" s="1"/>
  <c r="G742" i="1"/>
  <c r="H742" i="1" s="1"/>
  <c r="I742" i="1" s="1"/>
  <c r="G743" i="1"/>
  <c r="H743" i="1"/>
  <c r="I743" i="1"/>
  <c r="G744" i="1"/>
  <c r="H744" i="1" s="1"/>
  <c r="I744" i="1" s="1"/>
  <c r="G745" i="1"/>
  <c r="H745" i="1" s="1"/>
  <c r="I745" i="1" s="1"/>
  <c r="G746" i="1"/>
  <c r="H746" i="1"/>
  <c r="I746" i="1"/>
  <c r="G747" i="1"/>
  <c r="H747" i="1" s="1"/>
  <c r="I747" i="1" s="1"/>
  <c r="G748" i="1"/>
  <c r="H748" i="1" s="1"/>
  <c r="I748" i="1" s="1"/>
  <c r="G749" i="1"/>
  <c r="H749" i="1"/>
  <c r="I749" i="1" s="1"/>
  <c r="G750" i="1"/>
  <c r="H750" i="1" s="1"/>
  <c r="I750" i="1" s="1"/>
  <c r="G751" i="1"/>
  <c r="H751" i="1"/>
  <c r="I751" i="1"/>
  <c r="G752" i="1"/>
  <c r="H752" i="1" s="1"/>
  <c r="I752" i="1" s="1"/>
  <c r="G753" i="1"/>
  <c r="H753" i="1" s="1"/>
  <c r="I753" i="1" s="1"/>
  <c r="G754" i="1"/>
  <c r="H754" i="1"/>
  <c r="I754" i="1"/>
  <c r="G755" i="1"/>
  <c r="H755" i="1" s="1"/>
  <c r="I755" i="1" s="1"/>
  <c r="G756" i="1"/>
  <c r="H756" i="1" s="1"/>
  <c r="I756" i="1" s="1"/>
  <c r="G757" i="1"/>
  <c r="H757" i="1"/>
  <c r="I757" i="1"/>
  <c r="G758" i="1"/>
  <c r="H758" i="1" s="1"/>
  <c r="I758" i="1" s="1"/>
  <c r="G759" i="1"/>
  <c r="H759" i="1"/>
  <c r="I759" i="1"/>
  <c r="G760" i="1"/>
  <c r="H760" i="1"/>
  <c r="I760" i="1" s="1"/>
  <c r="G761" i="1"/>
  <c r="H761" i="1" s="1"/>
  <c r="I761" i="1" s="1"/>
  <c r="G762" i="1"/>
  <c r="H762" i="1"/>
  <c r="I762" i="1"/>
  <c r="G763" i="1"/>
  <c r="H763" i="1" s="1"/>
  <c r="I763" i="1" s="1"/>
  <c r="G764" i="1"/>
  <c r="H764" i="1" s="1"/>
  <c r="I764" i="1" s="1"/>
  <c r="G765" i="1"/>
  <c r="H765" i="1"/>
  <c r="I765" i="1"/>
  <c r="G766" i="1"/>
  <c r="H766" i="1" s="1"/>
  <c r="I766" i="1" s="1"/>
  <c r="G767" i="1"/>
  <c r="H767" i="1"/>
  <c r="I767" i="1"/>
  <c r="G768" i="1"/>
  <c r="H768" i="1"/>
  <c r="I768" i="1" s="1"/>
  <c r="G769" i="1"/>
  <c r="H769" i="1" s="1"/>
  <c r="I769" i="1" s="1"/>
  <c r="G770" i="1"/>
  <c r="H770" i="1"/>
  <c r="I770" i="1" s="1"/>
  <c r="G771" i="1"/>
  <c r="H771" i="1" s="1"/>
  <c r="I771" i="1" s="1"/>
  <c r="G772" i="1"/>
  <c r="H772" i="1" s="1"/>
  <c r="I772" i="1" s="1"/>
  <c r="G773" i="1"/>
  <c r="H773" i="1"/>
  <c r="I773" i="1"/>
  <c r="G774" i="1"/>
  <c r="H774" i="1"/>
  <c r="I774" i="1" s="1"/>
  <c r="G775" i="1"/>
  <c r="H775" i="1"/>
  <c r="I775" i="1"/>
  <c r="G776" i="1"/>
  <c r="H776" i="1"/>
  <c r="I776" i="1" s="1"/>
  <c r="G777" i="1"/>
  <c r="H777" i="1" s="1"/>
  <c r="I777" i="1" s="1"/>
  <c r="G778" i="1"/>
  <c r="H778" i="1"/>
  <c r="I778" i="1" s="1"/>
  <c r="G779" i="1"/>
  <c r="H779" i="1" s="1"/>
  <c r="I779" i="1" s="1"/>
  <c r="G780" i="1"/>
  <c r="H780" i="1" s="1"/>
  <c r="I780" i="1" s="1"/>
  <c r="G781" i="1"/>
  <c r="H781" i="1"/>
  <c r="I781" i="1"/>
  <c r="G782" i="1"/>
  <c r="H782" i="1" s="1"/>
  <c r="I782" i="1" s="1"/>
  <c r="G783" i="1"/>
  <c r="H783" i="1"/>
  <c r="I783" i="1"/>
  <c r="G784" i="1"/>
  <c r="H784" i="1" s="1"/>
  <c r="I784" i="1" s="1"/>
  <c r="G785" i="1"/>
  <c r="H785" i="1" s="1"/>
  <c r="I785" i="1" s="1"/>
  <c r="G786" i="1"/>
  <c r="H786" i="1"/>
  <c r="I786" i="1"/>
  <c r="G787" i="1"/>
  <c r="H787" i="1" s="1"/>
  <c r="I787" i="1" s="1"/>
  <c r="G788" i="1"/>
  <c r="H788" i="1"/>
  <c r="I788" i="1"/>
  <c r="G789" i="1"/>
  <c r="H789" i="1"/>
  <c r="I789" i="1"/>
  <c r="G790" i="1"/>
  <c r="H790" i="1" s="1"/>
  <c r="I790" i="1" s="1"/>
  <c r="G791" i="1"/>
  <c r="H791" i="1"/>
  <c r="I791" i="1"/>
  <c r="G792" i="1"/>
  <c r="H792" i="1"/>
  <c r="I792" i="1" s="1"/>
  <c r="G793" i="1"/>
  <c r="H793" i="1" s="1"/>
  <c r="I793" i="1" s="1"/>
  <c r="G794" i="1"/>
  <c r="H794" i="1"/>
  <c r="I794" i="1" s="1"/>
  <c r="G795" i="1"/>
  <c r="H795" i="1" s="1"/>
  <c r="I795" i="1" s="1"/>
  <c r="G796" i="1"/>
  <c r="H796" i="1" s="1"/>
  <c r="I796" i="1" s="1"/>
  <c r="G797" i="1"/>
  <c r="H797" i="1"/>
  <c r="I797" i="1"/>
  <c r="G798" i="1"/>
  <c r="H798" i="1" s="1"/>
  <c r="I798" i="1" s="1"/>
  <c r="G799" i="1"/>
  <c r="H799" i="1"/>
  <c r="I799" i="1"/>
  <c r="G800" i="1"/>
  <c r="H800" i="1" s="1"/>
  <c r="I800" i="1" s="1"/>
  <c r="G801" i="1"/>
  <c r="H801" i="1" s="1"/>
  <c r="I801" i="1" s="1"/>
  <c r="G802" i="1"/>
  <c r="H802" i="1"/>
  <c r="I802" i="1"/>
  <c r="G803" i="1"/>
  <c r="H803" i="1" s="1"/>
  <c r="I803" i="1" s="1"/>
  <c r="G804" i="1"/>
  <c r="H804" i="1" s="1"/>
  <c r="I804" i="1"/>
  <c r="G805" i="1"/>
  <c r="H805" i="1"/>
  <c r="I805" i="1"/>
  <c r="G806" i="1"/>
  <c r="H806" i="1" s="1"/>
  <c r="I806" i="1" s="1"/>
  <c r="G807" i="1"/>
  <c r="H807" i="1"/>
  <c r="I807" i="1"/>
  <c r="G808" i="1"/>
  <c r="H808" i="1" s="1"/>
  <c r="I808" i="1" s="1"/>
  <c r="G809" i="1"/>
  <c r="H809" i="1" s="1"/>
  <c r="I809" i="1" s="1"/>
  <c r="G810" i="1"/>
  <c r="H810" i="1"/>
  <c r="I810" i="1"/>
  <c r="G811" i="1"/>
  <c r="H811" i="1" s="1"/>
  <c r="I811" i="1" s="1"/>
  <c r="G812" i="1"/>
  <c r="H812" i="1" s="1"/>
  <c r="I812" i="1"/>
  <c r="G813" i="1"/>
  <c r="H813" i="1"/>
  <c r="I813" i="1"/>
  <c r="G814" i="1"/>
  <c r="H814" i="1"/>
  <c r="I814" i="1" s="1"/>
  <c r="G815" i="1"/>
  <c r="H815" i="1"/>
  <c r="I815" i="1"/>
  <c r="G816" i="1"/>
  <c r="H816" i="1"/>
  <c r="I816" i="1" s="1"/>
  <c r="G817" i="1"/>
  <c r="H817" i="1" s="1"/>
  <c r="I817" i="1" s="1"/>
  <c r="G818" i="1"/>
  <c r="H818" i="1"/>
  <c r="I818" i="1" s="1"/>
  <c r="G819" i="1"/>
  <c r="H819" i="1" s="1"/>
  <c r="I819" i="1" s="1"/>
  <c r="G820" i="1"/>
  <c r="H820" i="1" s="1"/>
  <c r="I820" i="1" s="1"/>
  <c r="G821" i="1"/>
  <c r="H821" i="1"/>
  <c r="I821" i="1"/>
  <c r="G822" i="1"/>
  <c r="H822" i="1"/>
  <c r="I822" i="1"/>
  <c r="G823" i="1"/>
  <c r="H823" i="1"/>
  <c r="I823" i="1"/>
  <c r="G824" i="1"/>
  <c r="H824" i="1"/>
  <c r="I824" i="1" s="1"/>
  <c r="G825" i="1"/>
  <c r="H825" i="1"/>
  <c r="I825" i="1" s="1"/>
  <c r="G826" i="1"/>
  <c r="H826" i="1"/>
  <c r="I826" i="1" s="1"/>
  <c r="G827" i="1"/>
  <c r="H827" i="1" s="1"/>
  <c r="I827" i="1" s="1"/>
  <c r="G828" i="1"/>
  <c r="H828" i="1" s="1"/>
  <c r="I828" i="1"/>
  <c r="G829" i="1"/>
  <c r="H829" i="1" s="1"/>
  <c r="I829" i="1" s="1"/>
  <c r="G830" i="1"/>
  <c r="H830" i="1" s="1"/>
  <c r="I830" i="1" s="1"/>
  <c r="G831" i="1"/>
  <c r="H831" i="1"/>
  <c r="I831" i="1"/>
  <c r="G832" i="1"/>
  <c r="H832" i="1"/>
  <c r="I832" i="1" s="1"/>
  <c r="G833" i="1"/>
  <c r="H833" i="1"/>
  <c r="I833" i="1" s="1"/>
  <c r="G834" i="1"/>
  <c r="H834" i="1" s="1"/>
  <c r="I834" i="1" s="1"/>
  <c r="G835" i="1"/>
  <c r="H835" i="1" s="1"/>
  <c r="I835" i="1" s="1"/>
  <c r="G836" i="1"/>
  <c r="H836" i="1" s="1"/>
  <c r="I836" i="1"/>
  <c r="G837" i="1"/>
  <c r="H837" i="1"/>
  <c r="I837" i="1"/>
  <c r="G838" i="1"/>
  <c r="H838" i="1" s="1"/>
  <c r="I838" i="1" s="1"/>
  <c r="G839" i="1"/>
  <c r="H839" i="1"/>
  <c r="I839" i="1"/>
  <c r="G840" i="1"/>
  <c r="H840" i="1" s="1"/>
  <c r="I840" i="1" s="1"/>
  <c r="G841" i="1"/>
  <c r="H841" i="1"/>
  <c r="I841" i="1" s="1"/>
  <c r="G842" i="1"/>
  <c r="H842" i="1"/>
  <c r="I842" i="1"/>
  <c r="G843" i="1"/>
  <c r="H843" i="1" s="1"/>
  <c r="I843" i="1" s="1"/>
  <c r="G844" i="1"/>
  <c r="H844" i="1" s="1"/>
  <c r="I844" i="1" s="1"/>
  <c r="G845" i="1"/>
  <c r="H845" i="1"/>
  <c r="I845" i="1" s="1"/>
  <c r="G846" i="1"/>
  <c r="H846" i="1" s="1"/>
  <c r="I846" i="1" s="1"/>
  <c r="G847" i="1"/>
  <c r="H847" i="1"/>
  <c r="I847" i="1"/>
  <c r="G848" i="1"/>
  <c r="H848" i="1"/>
  <c r="I848" i="1" s="1"/>
  <c r="G849" i="1"/>
  <c r="H849" i="1"/>
  <c r="I849" i="1" s="1"/>
  <c r="I851" i="1" l="1"/>
  <c r="I852" i="1" s="1"/>
</calcChain>
</file>

<file path=xl/sharedStrings.xml><?xml version="1.0" encoding="utf-8"?>
<sst xmlns="http://schemas.openxmlformats.org/spreadsheetml/2006/main" count="5753" uniqueCount="137">
  <si>
    <t>TOTAL UNIT ACRES:</t>
  </si>
  <si>
    <t>TOTAL NON-CONSENTING ACRES:</t>
  </si>
  <si>
    <t>TOTAL NON-CONSENTING WORKING INTEREST:</t>
  </si>
  <si>
    <t>The Stanley &amp; Irene Koterba Family Trust
ATTN: Stanley Koterba and Irene Koterba, Trustees</t>
  </si>
  <si>
    <t>Carroll</t>
  </si>
  <si>
    <t>Brown</t>
  </si>
  <si>
    <t>040000451015</t>
  </si>
  <si>
    <t>Y</t>
  </si>
  <si>
    <t xml:space="preserve">Clyde H. Wright </t>
  </si>
  <si>
    <t>281A</t>
  </si>
  <si>
    <t>Elliott &amp; Paulette C. Woods</t>
  </si>
  <si>
    <t>Dr. Hans George Willers
c/o Paul J. Mullin, ESQ</t>
  </si>
  <si>
    <t>Donald R. Webber</t>
  </si>
  <si>
    <t>Robert S. Waldman, MD</t>
  </si>
  <si>
    <t>Joseph Michael Vitale Jr.
ATTN: Joyce M Vitale, Custodian</t>
  </si>
  <si>
    <t>Katherine Andrea Vitale
ATTN: Joyce M Vitale, Custodian</t>
  </si>
  <si>
    <t>Laurel Elizabeth Vitale
ATTN: Joyce M Vitale, Custodian</t>
  </si>
  <si>
    <t>Charles J. Tyburski</t>
  </si>
  <si>
    <t>Nancy B. Tyburski</t>
  </si>
  <si>
    <t>Nelson I. &amp; Ellyn A. Tucker</t>
  </si>
  <si>
    <t xml:space="preserve">John E. Tschantz, CLU </t>
  </si>
  <si>
    <t xml:space="preserve">William A. Townsend </t>
  </si>
  <si>
    <t>James L. Tapager</t>
  </si>
  <si>
    <t>Daniel J. &amp; Jane G. Sweeney</t>
  </si>
  <si>
    <t xml:space="preserve">Danile J. Sweeney </t>
  </si>
  <si>
    <t xml:space="preserve">Sugar Creek Development 
ATTN: Sallas G. &amp; Beatrice Hall </t>
  </si>
  <si>
    <t xml:space="preserve">Louis C. Stephens, Jr. </t>
  </si>
  <si>
    <t>Arthur C &amp; Carol B. Spinner</t>
  </si>
  <si>
    <t>Maynard W. Simmons &amp; Fidela C. Simmons</t>
  </si>
  <si>
    <t>Talbot Shelton</t>
  </si>
  <si>
    <t>Irving H. Schuman, Agent</t>
  </si>
  <si>
    <t xml:space="preserve">William J. Schoen </t>
  </si>
  <si>
    <t>Heinrich P. Schmitz</t>
  </si>
  <si>
    <t xml:space="preserve">Dr. John F. Rossetti </t>
  </si>
  <si>
    <t>John Rosing</t>
  </si>
  <si>
    <t xml:space="preserve">Lorraine Rosen </t>
  </si>
  <si>
    <t>Toba K. Rochberg</t>
  </si>
  <si>
    <t>Ann S. Renkert</t>
  </si>
  <si>
    <t xml:space="preserve">Albert Reinach, Trustee FBO Ellen Reinanch </t>
  </si>
  <si>
    <t>R &amp; L No. 1, A Partnership
ATTN: Mr. Elliot S. Rosman</t>
  </si>
  <si>
    <t>Donald E &amp; Barbara Preston</t>
  </si>
  <si>
    <t>Al J. Phipps, deceased, his unknown successors, heirs and assigns</t>
  </si>
  <si>
    <t>Raymond T. Olsen</t>
  </si>
  <si>
    <t>Henry Olschansky</t>
  </si>
  <si>
    <t>Paul J. Mullin, ESQ.</t>
  </si>
  <si>
    <t>Paul B. Meritt</t>
  </si>
  <si>
    <t>Meyer W. Meritt</t>
  </si>
  <si>
    <t>Richard C. McShane</t>
  </si>
  <si>
    <t>Dr. Nedeljko &amp; Grazia Matesic</t>
  </si>
  <si>
    <t xml:space="preserve">M. F. &amp; Frances P. Markey </t>
  </si>
  <si>
    <t>Joe Marcus</t>
  </si>
  <si>
    <t>J. C. Mansfield</t>
  </si>
  <si>
    <t xml:space="preserve">Rosemary Mang </t>
  </si>
  <si>
    <t>Brenda Weil Mandel</t>
  </si>
  <si>
    <t xml:space="preserve">Tony Weil Mandel </t>
  </si>
  <si>
    <t>Julius Mandel</t>
  </si>
  <si>
    <t>M &amp; T Investments
ATTN: Dennis W. Townsend</t>
  </si>
  <si>
    <t>I. R. Linnard</t>
  </si>
  <si>
    <t>Fabian H. Kolker, deceased, his unknown successors, heirs and assigns</t>
  </si>
  <si>
    <t xml:space="preserve">Joseph Klein Jr. </t>
  </si>
  <si>
    <t>Ann Katz, deceased, her unknown successors, heirs or assigns</t>
  </si>
  <si>
    <t>Amalie M. &amp; Edward H. Kass</t>
  </si>
  <si>
    <t>Mr. Henry C. Kappel, deceased, his unknown successors, heirs and assigns</t>
  </si>
  <si>
    <t>Harold T. Jackson, deceased, his unknown successors, heirs and assigns</t>
  </si>
  <si>
    <t>J G Associates
ATTN: Gershan K. Thiman</t>
  </si>
  <si>
    <t>Ruth H. Iles</t>
  </si>
  <si>
    <t>Harold B. Higgins, deceased, his unknown successors, heirs and assigns</t>
  </si>
  <si>
    <t>William I. Harkaway</t>
  </si>
  <si>
    <t>Lothar F. Gue</t>
  </si>
  <si>
    <t>Kunigunde B. Gressinger</t>
  </si>
  <si>
    <t>WM. D., Jr. &amp; Donna Gressinger</t>
  </si>
  <si>
    <t xml:space="preserve">Mathilda Gressinger </t>
  </si>
  <si>
    <t>Dr. Edward E. Grable</t>
  </si>
  <si>
    <t xml:space="preserve">David Carl &amp; Rhoda Goldstein JTWROS </t>
  </si>
  <si>
    <t>Rosalie Goldman</t>
  </si>
  <si>
    <t>Manus B. Friedlander</t>
  </si>
  <si>
    <t xml:space="preserve">Marjorie T. Friedlander </t>
  </si>
  <si>
    <t>Dr. Jerome D. Fladen</t>
  </si>
  <si>
    <t>G. Douglas Essy</t>
  </si>
  <si>
    <t>Maxine G. Eagan</t>
  </si>
  <si>
    <t>Harold R. Dowell MD, deceased, his unknown successors, heirs and assigns</t>
  </si>
  <si>
    <t>Glenn C Dowell Jr Trust 7/31/2008, assign of Dr Glenn C Dowell, Sr., deceased
ATTN: Unknown Trustee</t>
  </si>
  <si>
    <t>Robert J. Davis</t>
  </si>
  <si>
    <t xml:space="preserve">L. Gordon Croft </t>
  </si>
  <si>
    <t xml:space="preserve">A. Loraine Cox </t>
  </si>
  <si>
    <t>John H. Cook III</t>
  </si>
  <si>
    <t>Mrs. Lorene Compton</t>
  </si>
  <si>
    <t>George A. Cohen, MD</t>
  </si>
  <si>
    <t>Harris B. Cohen and Sarah S. Cohen</t>
  </si>
  <si>
    <t>Robert B. Clark, deceased, his unknown successors, heirs and assigns</t>
  </si>
  <si>
    <t>Charles J. Cirelli &amp; Son, Inc.
ATTN: Charles J Cirelli</t>
  </si>
  <si>
    <t>Noble O. Carpenter Central Trust Co. of NE Ohio</t>
  </si>
  <si>
    <t>Bunditz Children Trust
ATTN: C. William Reilly, Trustee</t>
  </si>
  <si>
    <t>Edward W. Brown Jr.</t>
  </si>
  <si>
    <t>Gary Brennglass</t>
  </si>
  <si>
    <t>Edwin Brennglass</t>
  </si>
  <si>
    <t>Theodore V. Boyd</t>
  </si>
  <si>
    <t>Bomac Production Company
ATTN: Fred J. Borch</t>
  </si>
  <si>
    <t>Sally Claster Bell</t>
  </si>
  <si>
    <t>John D. Bassett</t>
  </si>
  <si>
    <t>Robert S. Applebay</t>
  </si>
  <si>
    <t>Norman L. and Sylvia T. Apatoff</t>
  </si>
  <si>
    <t>Angelica P. Allen</t>
  </si>
  <si>
    <t>Sean O. Garrett (1/3)
Michael D. Garrett (1/3)
Gavin P. Garrett (1/3)</t>
  </si>
  <si>
    <t>040000451013</t>
  </si>
  <si>
    <t>280A</t>
  </si>
  <si>
    <t>Joel A. Gingerich and Dorcas J. Gingerich, for their joint lives, remainder to the survivor of them
Gateway Royalty II, LLC (100% NPRI)***
ATTN: Chris Oldham</t>
  </si>
  <si>
    <t>040000451009</t>
  </si>
  <si>
    <t>278A</t>
  </si>
  <si>
    <t>Ricky C. Dillon and Betty J. Dillon, husband and wife, for their joint lives, remainder to the survivor of them</t>
  </si>
  <si>
    <t>040000451006</t>
  </si>
  <si>
    <t>277*</t>
  </si>
  <si>
    <t>Todd H. Wright and Angela S. Wright, husband and wife, for their joint lives, remainder to the survivor of them</t>
  </si>
  <si>
    <t>040000451000</t>
  </si>
  <si>
    <t>276*</t>
  </si>
  <si>
    <t>040000451023</t>
  </si>
  <si>
    <t>275A*</t>
  </si>
  <si>
    <t>040000451016</t>
  </si>
  <si>
    <t>040000451017</t>
  </si>
  <si>
    <t>040000451002</t>
  </si>
  <si>
    <t>269A</t>
  </si>
  <si>
    <t>MINERAL OWNER (LESSOR)</t>
  </si>
  <si>
    <t>COUNTY</t>
  </si>
  <si>
    <t>TOWNSHIP</t>
  </si>
  <si>
    <t>TAX MAP PARCEL ID</t>
  </si>
  <si>
    <t>WORKING INTEREST PERCENTAGE</t>
  </si>
  <si>
    <t>TRACT PARTICIPATION IN UNIT
(FORMULA)</t>
  </si>
  <si>
    <t>SURFACE ACRES IN UNIT
(FORMULA)</t>
  </si>
  <si>
    <t>DECIMAL INTEREST IN TRACT</t>
  </si>
  <si>
    <t>TOTAL TRACT ACRES IN UNIT</t>
  </si>
  <si>
    <t>LEASED
Y/N</t>
  </si>
  <si>
    <t>Parcel WI</t>
  </si>
  <si>
    <t>NON-CONSENTING WORKING INTEREST OWNER</t>
  </si>
  <si>
    <t>TRACT NUMBER</t>
  </si>
  <si>
    <t>Non-Consenting Working Interest Owners in the proposed The Wright Way CR BRN NE Unit
Being the Assignees in LR 65-397 as related to Tracts 269A, 271, 273, 275A, 276, 277, 278A, 280A, 281A</t>
  </si>
  <si>
    <t>Exhibit "A-2a" - Non-Consenting</t>
  </si>
  <si>
    <t>END OF EXHIBIT "A2a" - Non-Consenting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</si>
</sst>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0%"/>
    <numFmt numFmtId="165" formatCode="#,##0.00000000"/>
    <numFmt numFmtId="166" formatCode="0.00000000"/>
    <numFmt numFmtId="167" formatCode="0.0000000000000000"/>
    <numFmt numFmtId="168" formatCode="000000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Calibri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166" fontId="3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 wrapText="1"/>
    </xf>
    <xf numFmtId="166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166" fontId="3" fillId="0" borderId="0" xfId="1" applyNumberFormat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wrapText="1"/>
    </xf>
    <xf numFmtId="1" fontId="3" fillId="2" borderId="0" xfId="1" applyNumberFormat="1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 wrapText="1"/>
    </xf>
    <xf numFmtId="165" fontId="3" fillId="2" borderId="0" xfId="1" applyNumberFormat="1" applyFont="1" applyFill="1" applyAlignment="1">
      <alignment vertical="center" wrapText="1"/>
    </xf>
    <xf numFmtId="166" fontId="3" fillId="2" borderId="0" xfId="1" applyNumberFormat="1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" fontId="4" fillId="2" borderId="0" xfId="1" applyNumberFormat="1" applyFont="1" applyFill="1" applyAlignment="1">
      <alignment horizontal="center" vertical="center" wrapText="1"/>
    </xf>
    <xf numFmtId="164" fontId="4" fillId="2" borderId="0" xfId="1" applyNumberFormat="1" applyFont="1" applyFill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 wrapText="1"/>
    </xf>
    <xf numFmtId="166" fontId="4" fillId="2" borderId="0" xfId="1" applyNumberFormat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166" fontId="3" fillId="0" borderId="1" xfId="3" applyNumberFormat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3" fillId="0" borderId="2" xfId="2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166" fontId="4" fillId="3" borderId="1" xfId="1" applyNumberFormat="1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3" xfId="4" applyNumberFormat="1" applyFont="1" applyBorder="1" applyAlignment="1">
      <alignment horizontal="center" vertical="center" wrapText="1"/>
    </xf>
    <xf numFmtId="168" fontId="3" fillId="0" borderId="1" xfId="2" quotePrefix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164" fontId="3" fillId="0" borderId="0" xfId="4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164" fontId="5" fillId="0" borderId="0" xfId="1" applyNumberFormat="1" applyFont="1" applyAlignment="1">
      <alignment wrapText="1"/>
    </xf>
    <xf numFmtId="0" fontId="4" fillId="0" borderId="4" xfId="1" applyFont="1" applyBorder="1" applyAlignment="1">
      <alignment horizontal="right" wrapText="1"/>
    </xf>
    <xf numFmtId="0" fontId="4" fillId="0" borderId="3" xfId="1" applyFont="1" applyBorder="1" applyAlignment="1">
      <alignment horizontal="right" wrapText="1"/>
    </xf>
    <xf numFmtId="166" fontId="4" fillId="0" borderId="2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166" fontId="3" fillId="0" borderId="0" xfId="1" applyNumberFormat="1" applyFont="1" applyAlignment="1">
      <alignment wrapText="1"/>
    </xf>
    <xf numFmtId="165" fontId="3" fillId="0" borderId="0" xfId="1" applyNumberFormat="1" applyFont="1" applyAlignment="1">
      <alignment wrapText="1"/>
    </xf>
    <xf numFmtId="164" fontId="3" fillId="0" borderId="0" xfId="1" applyNumberFormat="1" applyFont="1" applyAlignment="1">
      <alignment wrapText="1"/>
    </xf>
    <xf numFmtId="1" fontId="3" fillId="0" borderId="0" xfId="1" applyNumberFormat="1" applyFont="1" applyAlignment="1">
      <alignment wrapText="1"/>
    </xf>
    <xf numFmtId="166" fontId="3" fillId="0" borderId="0" xfId="1" applyNumberFormat="1" applyFont="1" applyAlignment="1">
      <alignment horizontal="center" wrapText="1"/>
    </xf>
    <xf numFmtId="165" fontId="3" fillId="0" borderId="0" xfId="1" applyNumberFormat="1" applyFont="1" applyAlignment="1">
      <alignment horizontal="center" wrapText="1"/>
    </xf>
    <xf numFmtId="164" fontId="3" fillId="0" borderId="0" xfId="1" applyNumberFormat="1" applyFont="1" applyAlignment="1">
      <alignment horizontal="center" wrapText="1"/>
    </xf>
    <xf numFmtId="164" fontId="4" fillId="0" borderId="1" xfId="1" applyNumberFormat="1" applyFont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 wrapText="1"/>
    </xf>
    <xf numFmtId="10" fontId="4" fillId="2" borderId="6" xfId="1" applyNumberFormat="1" applyFont="1" applyFill="1" applyBorder="1" applyAlignment="1">
      <alignment horizontal="center" vertical="center"/>
    </xf>
    <xf numFmtId="10" fontId="4" fillId="2" borderId="8" xfId="1" applyNumberFormat="1" applyFont="1" applyFill="1" applyBorder="1" applyAlignment="1">
      <alignment horizontal="center" vertical="center"/>
    </xf>
    <xf numFmtId="10" fontId="4" fillId="2" borderId="5" xfId="1" applyNumberFormat="1" applyFont="1" applyFill="1" applyBorder="1" applyAlignment="1">
      <alignment horizontal="center" vertical="center"/>
    </xf>
  </cellXfs>
  <cellStyles count="5">
    <cellStyle name="Normal" xfId="0" builtinId="0"/>
    <cellStyle name="Normal 10" xfId="2" xr:uid="{137D5D2A-602E-46BA-ACB1-C66E60BC907A}"/>
    <cellStyle name="Normal 2" xfId="1" xr:uid="{5417F1BA-10D1-42CC-A078-66AC764DB039}"/>
    <cellStyle name="Normal 27 3 4" xfId="3" xr:uid="{82153322-BD56-4484-91C0-BD9EC226ECB4}"/>
    <cellStyle name="Percent 12" xfId="4" xr:uid="{911AA013-341E-4195-B313-9CBA2A59DE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bricker0.sharepoint.com/sites/INT_Unitization_BOW_Folders/Shared%20Documents/(4)%20EOG/EOG%20Application%20Folder/The%20Wright%20Way%20CR%20BRN%20NE/(0)%20Initial%20Filing%20The%20Wright%20Way%20CR%20BRN%20NE%20(dtd%20##.##.####)/(2) Ex. A (All Mineral Owners).xlsx" TargetMode="External"/><Relationship Id="rId2" Type="http://schemas.microsoft.com/office/2019/04/relationships/externalLinkLongPath" Target="(0)%20Initial%20Filing%20The%20Wright%20Way%20CR%20BRN%20NE%20(dtd%20##.##.####)/(2) Ex. A (All Mineral Owners).xlsx?9EC8283B" TargetMode="External"/><Relationship Id="rId1" Type="http://schemas.openxmlformats.org/officeDocument/2006/relationships/externalLinkPath" Target="file:///\\9EC8283B\(2)%20Ex.%20A%20(All%20Mineral%20Owner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Ex. A The Wright Way NE Uni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42E84-AA87-4C49-8581-33A13A0C421E}">
  <sheetPr>
    <pageSetUpPr fitToPage="1"/>
  </sheetPr>
  <dimension ref="A1:N889"/>
  <sheetViews>
    <sheetView tabSelected="1" view="pageBreakPreview" zoomScale="80" zoomScaleNormal="70" zoomScaleSheetLayoutView="80" workbookViewId="0">
      <pane ySplit="3" topLeftCell="A846" activePane="bottomLeft" state="frozen"/>
      <selection pane="bottomLeft" activeCell="D851" sqref="D851:H851"/>
    </sheetView>
  </sheetViews>
  <sheetFormatPr defaultColWidth="14.42578125" defaultRowHeight="15" customHeight="1" x14ac:dyDescent="0.25"/>
  <cols>
    <col min="1" max="1" width="11.28515625" style="11" customWidth="1"/>
    <col min="2" max="2" width="66.42578125" style="11" customWidth="1"/>
    <col min="3" max="3" width="18.5703125" style="54" customWidth="1"/>
    <col min="4" max="4" width="15.42578125" style="11" customWidth="1"/>
    <col min="5" max="5" width="23.140625" style="55" customWidth="1"/>
    <col min="6" max="6" width="20.7109375" style="55" customWidth="1"/>
    <col min="7" max="7" width="36.42578125" style="56" bestFit="1" customWidth="1"/>
    <col min="8" max="8" width="44.28515625" style="57" bestFit="1" customWidth="1"/>
    <col min="9" max="9" width="30.28515625" style="57" customWidth="1"/>
    <col min="10" max="10" width="16.42578125" style="58" customWidth="1"/>
    <col min="11" max="11" width="14.28515625" style="11" customWidth="1"/>
    <col min="12" max="12" width="12" style="11" customWidth="1"/>
    <col min="13" max="13" width="68.42578125" style="32" customWidth="1"/>
    <col min="14" max="14" width="14.42578125" style="32" bestFit="1" customWidth="1"/>
    <col min="15" max="16384" width="14.42578125" style="32"/>
  </cols>
  <sheetData>
    <row r="1" spans="1:13" ht="21.75" customHeight="1" x14ac:dyDescent="0.25">
      <c r="A1" s="8" t="s">
        <v>135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41.25" customHeight="1" x14ac:dyDescent="0.25">
      <c r="A2" s="37" t="s">
        <v>134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47.25" x14ac:dyDescent="0.25">
      <c r="A3" s="34" t="s">
        <v>133</v>
      </c>
      <c r="B3" s="36" t="s">
        <v>132</v>
      </c>
      <c r="C3" s="38" t="s">
        <v>131</v>
      </c>
      <c r="D3" s="39" t="s">
        <v>130</v>
      </c>
      <c r="E3" s="40" t="s">
        <v>129</v>
      </c>
      <c r="F3" s="40" t="s">
        <v>128</v>
      </c>
      <c r="G3" s="41" t="s">
        <v>127</v>
      </c>
      <c r="H3" s="42" t="s">
        <v>126</v>
      </c>
      <c r="I3" s="19" t="s">
        <v>125</v>
      </c>
      <c r="J3" s="35" t="s">
        <v>124</v>
      </c>
      <c r="K3" s="34" t="s">
        <v>123</v>
      </c>
      <c r="L3" s="34" t="s">
        <v>122</v>
      </c>
      <c r="M3" s="34" t="s">
        <v>121</v>
      </c>
    </row>
    <row r="4" spans="1:13" ht="31.5" x14ac:dyDescent="0.25">
      <c r="A4" s="31" t="s">
        <v>120</v>
      </c>
      <c r="B4" s="33" t="s">
        <v>102</v>
      </c>
      <c r="C4" s="43">
        <v>1.0000000000000001E-5</v>
      </c>
      <c r="D4" s="30" t="s">
        <v>7</v>
      </c>
      <c r="E4" s="29">
        <v>5.6996000000000002</v>
      </c>
      <c r="F4" s="28">
        <v>1</v>
      </c>
      <c r="G4" s="27">
        <f>E4*F4</f>
        <v>5.6996000000000002</v>
      </c>
      <c r="H4" s="26">
        <f>G4/$G$852</f>
        <v>5.9123119778776885E-3</v>
      </c>
      <c r="I4" s="26">
        <f>H4*C4</f>
        <v>5.9123119778776889E-8</v>
      </c>
      <c r="J4" s="45" t="s">
        <v>119</v>
      </c>
      <c r="K4" s="46" t="s">
        <v>5</v>
      </c>
      <c r="L4" s="46" t="s">
        <v>4</v>
      </c>
      <c r="M4" s="33" t="s">
        <v>112</v>
      </c>
    </row>
    <row r="5" spans="1:13" ht="31.5" x14ac:dyDescent="0.25">
      <c r="A5" s="31" t="s">
        <v>120</v>
      </c>
      <c r="B5" s="33" t="s">
        <v>101</v>
      </c>
      <c r="C5" s="43">
        <v>3.3299999999999999E-6</v>
      </c>
      <c r="D5" s="30" t="s">
        <v>7</v>
      </c>
      <c r="E5" s="29">
        <v>5.6996000000000002</v>
      </c>
      <c r="F5" s="28">
        <v>1</v>
      </c>
      <c r="G5" s="27">
        <f>E5*F5</f>
        <v>5.6996000000000002</v>
      </c>
      <c r="H5" s="26">
        <f>G5/$G$852</f>
        <v>5.9123119778776885E-3</v>
      </c>
      <c r="I5" s="26">
        <f>H5*C5</f>
        <v>1.9687998886332702E-8</v>
      </c>
      <c r="J5" s="45" t="s">
        <v>119</v>
      </c>
      <c r="K5" s="46" t="s">
        <v>5</v>
      </c>
      <c r="L5" s="46" t="s">
        <v>4</v>
      </c>
      <c r="M5" s="33" t="s">
        <v>112</v>
      </c>
    </row>
    <row r="6" spans="1:13" ht="31.5" x14ac:dyDescent="0.25">
      <c r="A6" s="31" t="s">
        <v>120</v>
      </c>
      <c r="B6" s="33" t="s">
        <v>100</v>
      </c>
      <c r="C6" s="43">
        <v>1.0000000000000001E-5</v>
      </c>
      <c r="D6" s="30" t="s">
        <v>7</v>
      </c>
      <c r="E6" s="29">
        <v>5.6996000000000002</v>
      </c>
      <c r="F6" s="28">
        <v>1</v>
      </c>
      <c r="G6" s="27">
        <f>E6*F6</f>
        <v>5.6996000000000002</v>
      </c>
      <c r="H6" s="26">
        <f>G6/$G$852</f>
        <v>5.9123119778776885E-3</v>
      </c>
      <c r="I6" s="26">
        <f>H6*C6</f>
        <v>5.9123119778776889E-8</v>
      </c>
      <c r="J6" s="45" t="s">
        <v>119</v>
      </c>
      <c r="K6" s="46" t="s">
        <v>5</v>
      </c>
      <c r="L6" s="46" t="s">
        <v>4</v>
      </c>
      <c r="M6" s="33" t="s">
        <v>112</v>
      </c>
    </row>
    <row r="7" spans="1:13" ht="31.5" x14ac:dyDescent="0.25">
      <c r="A7" s="31" t="s">
        <v>120</v>
      </c>
      <c r="B7" s="33" t="s">
        <v>99</v>
      </c>
      <c r="C7" s="43">
        <v>2.0000000000000002E-5</v>
      </c>
      <c r="D7" s="30" t="s">
        <v>7</v>
      </c>
      <c r="E7" s="29">
        <v>5.6996000000000002</v>
      </c>
      <c r="F7" s="28">
        <v>1</v>
      </c>
      <c r="G7" s="27">
        <f>E7*F7</f>
        <v>5.6996000000000002</v>
      </c>
      <c r="H7" s="26">
        <f>G7/$G$852</f>
        <v>5.9123119778776885E-3</v>
      </c>
      <c r="I7" s="26">
        <f>H7*C7</f>
        <v>1.1824623955755378E-7</v>
      </c>
      <c r="J7" s="45" t="s">
        <v>119</v>
      </c>
      <c r="K7" s="46" t="s">
        <v>5</v>
      </c>
      <c r="L7" s="46" t="s">
        <v>4</v>
      </c>
      <c r="M7" s="33" t="s">
        <v>112</v>
      </c>
    </row>
    <row r="8" spans="1:13" ht="31.5" x14ac:dyDescent="0.25">
      <c r="A8" s="31" t="s">
        <v>120</v>
      </c>
      <c r="B8" s="33" t="s">
        <v>98</v>
      </c>
      <c r="C8" s="43">
        <v>1.0000000000000001E-5</v>
      </c>
      <c r="D8" s="30" t="s">
        <v>7</v>
      </c>
      <c r="E8" s="29">
        <v>5.6996000000000002</v>
      </c>
      <c r="F8" s="28">
        <v>1</v>
      </c>
      <c r="G8" s="27">
        <f>E8*F8</f>
        <v>5.6996000000000002</v>
      </c>
      <c r="H8" s="26">
        <f>G8/$G$852</f>
        <v>5.9123119778776885E-3</v>
      </c>
      <c r="I8" s="26">
        <f>H8*C8</f>
        <v>5.9123119778776889E-8</v>
      </c>
      <c r="J8" s="45" t="s">
        <v>119</v>
      </c>
      <c r="K8" s="46" t="s">
        <v>5</v>
      </c>
      <c r="L8" s="46" t="s">
        <v>4</v>
      </c>
      <c r="M8" s="33" t="s">
        <v>112</v>
      </c>
    </row>
    <row r="9" spans="1:13" ht="31.5" x14ac:dyDescent="0.25">
      <c r="A9" s="31" t="s">
        <v>120</v>
      </c>
      <c r="B9" s="33" t="s">
        <v>97</v>
      </c>
      <c r="C9" s="43">
        <v>2.0000000000000002E-5</v>
      </c>
      <c r="D9" s="30" t="s">
        <v>7</v>
      </c>
      <c r="E9" s="29">
        <v>5.6996000000000002</v>
      </c>
      <c r="F9" s="28">
        <v>1</v>
      </c>
      <c r="G9" s="27">
        <f>E9*F9</f>
        <v>5.6996000000000002</v>
      </c>
      <c r="H9" s="26">
        <f>G9/$G$852</f>
        <v>5.9123119778776885E-3</v>
      </c>
      <c r="I9" s="26">
        <f>H9*C9</f>
        <v>1.1824623955755378E-7</v>
      </c>
      <c r="J9" s="45" t="s">
        <v>119</v>
      </c>
      <c r="K9" s="46" t="s">
        <v>5</v>
      </c>
      <c r="L9" s="46" t="s">
        <v>4</v>
      </c>
      <c r="M9" s="33" t="s">
        <v>112</v>
      </c>
    </row>
    <row r="10" spans="1:13" ht="31.5" x14ac:dyDescent="0.25">
      <c r="A10" s="31" t="s">
        <v>120</v>
      </c>
      <c r="B10" s="33" t="s">
        <v>96</v>
      </c>
      <c r="C10" s="43">
        <v>1.0000000000000001E-5</v>
      </c>
      <c r="D10" s="30" t="s">
        <v>7</v>
      </c>
      <c r="E10" s="29">
        <v>5.6996000000000002</v>
      </c>
      <c r="F10" s="28">
        <v>1</v>
      </c>
      <c r="G10" s="27">
        <f>E10*F10</f>
        <v>5.6996000000000002</v>
      </c>
      <c r="H10" s="26">
        <f>G10/$G$852</f>
        <v>5.9123119778776885E-3</v>
      </c>
      <c r="I10" s="26">
        <f>H10*C10</f>
        <v>5.9123119778776889E-8</v>
      </c>
      <c r="J10" s="45" t="s">
        <v>119</v>
      </c>
      <c r="K10" s="46" t="s">
        <v>5</v>
      </c>
      <c r="L10" s="46" t="s">
        <v>4</v>
      </c>
      <c r="M10" s="33" t="s">
        <v>112</v>
      </c>
    </row>
    <row r="11" spans="1:13" ht="31.5" x14ac:dyDescent="0.25">
      <c r="A11" s="31" t="s">
        <v>120</v>
      </c>
      <c r="B11" s="33" t="s">
        <v>95</v>
      </c>
      <c r="C11" s="43">
        <v>2.2000000000000001E-4</v>
      </c>
      <c r="D11" s="30" t="s">
        <v>7</v>
      </c>
      <c r="E11" s="29">
        <v>5.6996000000000002</v>
      </c>
      <c r="F11" s="28">
        <v>1</v>
      </c>
      <c r="G11" s="27">
        <f>E11*F11</f>
        <v>5.6996000000000002</v>
      </c>
      <c r="H11" s="26">
        <f>G11/$G$852</f>
        <v>5.9123119778776885E-3</v>
      </c>
      <c r="I11" s="26">
        <f>H11*C11</f>
        <v>1.3007086351330915E-6</v>
      </c>
      <c r="J11" s="45" t="s">
        <v>119</v>
      </c>
      <c r="K11" s="46" t="s">
        <v>5</v>
      </c>
      <c r="L11" s="46" t="s">
        <v>4</v>
      </c>
      <c r="M11" s="33" t="s">
        <v>112</v>
      </c>
    </row>
    <row r="12" spans="1:13" ht="31.5" x14ac:dyDescent="0.25">
      <c r="A12" s="31" t="s">
        <v>120</v>
      </c>
      <c r="B12" s="33" t="s">
        <v>94</v>
      </c>
      <c r="C12" s="43">
        <v>2.0000000000000002E-5</v>
      </c>
      <c r="D12" s="30" t="s">
        <v>7</v>
      </c>
      <c r="E12" s="29">
        <v>5.6996000000000002</v>
      </c>
      <c r="F12" s="28">
        <v>1</v>
      </c>
      <c r="G12" s="27">
        <f>E12*F12</f>
        <v>5.6996000000000002</v>
      </c>
      <c r="H12" s="26">
        <f>G12/$G$852</f>
        <v>5.9123119778776885E-3</v>
      </c>
      <c r="I12" s="26">
        <f>H12*C12</f>
        <v>1.1824623955755378E-7</v>
      </c>
      <c r="J12" s="45" t="s">
        <v>119</v>
      </c>
      <c r="K12" s="46" t="s">
        <v>5</v>
      </c>
      <c r="L12" s="46" t="s">
        <v>4</v>
      </c>
      <c r="M12" s="33" t="s">
        <v>112</v>
      </c>
    </row>
    <row r="13" spans="1:13" ht="31.5" x14ac:dyDescent="0.25">
      <c r="A13" s="31" t="s">
        <v>120</v>
      </c>
      <c r="B13" s="33" t="s">
        <v>93</v>
      </c>
      <c r="C13" s="47">
        <v>2.0000000000000002E-5</v>
      </c>
      <c r="D13" s="30" t="s">
        <v>7</v>
      </c>
      <c r="E13" s="29">
        <v>5.6996000000000002</v>
      </c>
      <c r="F13" s="28">
        <v>1</v>
      </c>
      <c r="G13" s="27">
        <f>E13*F13</f>
        <v>5.6996000000000002</v>
      </c>
      <c r="H13" s="26">
        <f>G13/$G$852</f>
        <v>5.9123119778776885E-3</v>
      </c>
      <c r="I13" s="26">
        <f>H13*C13</f>
        <v>1.1824623955755378E-7</v>
      </c>
      <c r="J13" s="45" t="s">
        <v>119</v>
      </c>
      <c r="K13" s="46" t="s">
        <v>5</v>
      </c>
      <c r="L13" s="46" t="s">
        <v>4</v>
      </c>
      <c r="M13" s="33" t="s">
        <v>112</v>
      </c>
    </row>
    <row r="14" spans="1:13" ht="31.5" x14ac:dyDescent="0.25">
      <c r="A14" s="31" t="s">
        <v>120</v>
      </c>
      <c r="B14" s="33" t="s">
        <v>92</v>
      </c>
      <c r="C14" s="44">
        <v>2.0000000000000002E-5</v>
      </c>
      <c r="D14" s="30" t="s">
        <v>7</v>
      </c>
      <c r="E14" s="29">
        <v>5.6996000000000002</v>
      </c>
      <c r="F14" s="28">
        <v>1</v>
      </c>
      <c r="G14" s="27">
        <f>E14*F14</f>
        <v>5.6996000000000002</v>
      </c>
      <c r="H14" s="26">
        <f>G14/$G$852</f>
        <v>5.9123119778776885E-3</v>
      </c>
      <c r="I14" s="26">
        <f>H14*C14</f>
        <v>1.1824623955755378E-7</v>
      </c>
      <c r="J14" s="45" t="s">
        <v>119</v>
      </c>
      <c r="K14" s="46" t="s">
        <v>5</v>
      </c>
      <c r="L14" s="46" t="s">
        <v>4</v>
      </c>
      <c r="M14" s="33" t="s">
        <v>112</v>
      </c>
    </row>
    <row r="15" spans="1:13" ht="31.5" x14ac:dyDescent="0.25">
      <c r="A15" s="31" t="s">
        <v>120</v>
      </c>
      <c r="B15" s="33" t="s">
        <v>91</v>
      </c>
      <c r="C15" s="44">
        <v>1.0000000000000001E-5</v>
      </c>
      <c r="D15" s="30" t="s">
        <v>7</v>
      </c>
      <c r="E15" s="29">
        <v>5.6996000000000002</v>
      </c>
      <c r="F15" s="28">
        <v>1</v>
      </c>
      <c r="G15" s="27">
        <f>E15*F15</f>
        <v>5.6996000000000002</v>
      </c>
      <c r="H15" s="26">
        <f>G15/$G$852</f>
        <v>5.9123119778776885E-3</v>
      </c>
      <c r="I15" s="26">
        <f>H15*C15</f>
        <v>5.9123119778776889E-8</v>
      </c>
      <c r="J15" s="45" t="s">
        <v>119</v>
      </c>
      <c r="K15" s="46" t="s">
        <v>5</v>
      </c>
      <c r="L15" s="46" t="s">
        <v>4</v>
      </c>
      <c r="M15" s="33" t="s">
        <v>112</v>
      </c>
    </row>
    <row r="16" spans="1:13" ht="31.5" x14ac:dyDescent="0.25">
      <c r="A16" s="31" t="s">
        <v>120</v>
      </c>
      <c r="B16" s="33" t="s">
        <v>90</v>
      </c>
      <c r="C16" s="44">
        <v>3.0000000000000001E-5</v>
      </c>
      <c r="D16" s="30" t="s">
        <v>7</v>
      </c>
      <c r="E16" s="29">
        <v>5.6996000000000002</v>
      </c>
      <c r="F16" s="28">
        <v>1</v>
      </c>
      <c r="G16" s="27">
        <f>E16*F16</f>
        <v>5.6996000000000002</v>
      </c>
      <c r="H16" s="26">
        <f>G16/$G$852</f>
        <v>5.9123119778776885E-3</v>
      </c>
      <c r="I16" s="26">
        <f>H16*C16</f>
        <v>1.7736935933633067E-7</v>
      </c>
      <c r="J16" s="45" t="s">
        <v>119</v>
      </c>
      <c r="K16" s="46" t="s">
        <v>5</v>
      </c>
      <c r="L16" s="46" t="s">
        <v>4</v>
      </c>
      <c r="M16" s="33" t="s">
        <v>112</v>
      </c>
    </row>
    <row r="17" spans="1:13" ht="31.5" x14ac:dyDescent="0.25">
      <c r="A17" s="31" t="s">
        <v>120</v>
      </c>
      <c r="B17" s="33" t="s">
        <v>89</v>
      </c>
      <c r="C17" s="44">
        <v>5.0000000000000002E-5</v>
      </c>
      <c r="D17" s="30" t="s">
        <v>7</v>
      </c>
      <c r="E17" s="29">
        <v>5.6996000000000002</v>
      </c>
      <c r="F17" s="28">
        <v>1</v>
      </c>
      <c r="G17" s="27">
        <f>E17*F17</f>
        <v>5.6996000000000002</v>
      </c>
      <c r="H17" s="26">
        <f>G17/$G$852</f>
        <v>5.9123119778776885E-3</v>
      </c>
      <c r="I17" s="26">
        <f>H17*C17</f>
        <v>2.9561559889388442E-7</v>
      </c>
      <c r="J17" s="45" t="s">
        <v>119</v>
      </c>
      <c r="K17" s="46" t="s">
        <v>5</v>
      </c>
      <c r="L17" s="46" t="s">
        <v>4</v>
      </c>
      <c r="M17" s="33" t="s">
        <v>112</v>
      </c>
    </row>
    <row r="18" spans="1:13" ht="31.5" x14ac:dyDescent="0.25">
      <c r="A18" s="31" t="s">
        <v>120</v>
      </c>
      <c r="B18" s="33" t="s">
        <v>88</v>
      </c>
      <c r="C18" s="44">
        <v>1.0000000000000001E-5</v>
      </c>
      <c r="D18" s="30" t="s">
        <v>7</v>
      </c>
      <c r="E18" s="29">
        <v>5.6996000000000002</v>
      </c>
      <c r="F18" s="28">
        <v>1</v>
      </c>
      <c r="G18" s="27">
        <f>E18*F18</f>
        <v>5.6996000000000002</v>
      </c>
      <c r="H18" s="26">
        <f>G18/$G$852</f>
        <v>5.9123119778776885E-3</v>
      </c>
      <c r="I18" s="26">
        <f>H18*C18</f>
        <v>5.9123119778776889E-8</v>
      </c>
      <c r="J18" s="45" t="s">
        <v>119</v>
      </c>
      <c r="K18" s="46" t="s">
        <v>5</v>
      </c>
      <c r="L18" s="46" t="s">
        <v>4</v>
      </c>
      <c r="M18" s="33" t="s">
        <v>112</v>
      </c>
    </row>
    <row r="19" spans="1:13" ht="31.5" x14ac:dyDescent="0.25">
      <c r="A19" s="31" t="s">
        <v>120</v>
      </c>
      <c r="B19" s="33" t="s">
        <v>87</v>
      </c>
      <c r="C19" s="44">
        <v>2.0000000000000002E-5</v>
      </c>
      <c r="D19" s="30" t="s">
        <v>7</v>
      </c>
      <c r="E19" s="29">
        <v>5.6996000000000002</v>
      </c>
      <c r="F19" s="28">
        <v>1</v>
      </c>
      <c r="G19" s="27">
        <f>E19*F19</f>
        <v>5.6996000000000002</v>
      </c>
      <c r="H19" s="26">
        <f>G19/$G$852</f>
        <v>5.9123119778776885E-3</v>
      </c>
      <c r="I19" s="26">
        <f>H19*C19</f>
        <v>1.1824623955755378E-7</v>
      </c>
      <c r="J19" s="45" t="s">
        <v>119</v>
      </c>
      <c r="K19" s="46" t="s">
        <v>5</v>
      </c>
      <c r="L19" s="46" t="s">
        <v>4</v>
      </c>
      <c r="M19" s="33" t="s">
        <v>112</v>
      </c>
    </row>
    <row r="20" spans="1:13" ht="31.5" x14ac:dyDescent="0.25">
      <c r="A20" s="31" t="s">
        <v>120</v>
      </c>
      <c r="B20" s="33" t="s">
        <v>86</v>
      </c>
      <c r="C20" s="44">
        <v>1.0000000000000001E-5</v>
      </c>
      <c r="D20" s="30" t="s">
        <v>7</v>
      </c>
      <c r="E20" s="29">
        <v>5.6996000000000002</v>
      </c>
      <c r="F20" s="28">
        <v>1</v>
      </c>
      <c r="G20" s="27">
        <f>E20*F20</f>
        <v>5.6996000000000002</v>
      </c>
      <c r="H20" s="26">
        <f>G20/$G$852</f>
        <v>5.9123119778776885E-3</v>
      </c>
      <c r="I20" s="26">
        <f>H20*C20</f>
        <v>5.9123119778776889E-8</v>
      </c>
      <c r="J20" s="45" t="s">
        <v>119</v>
      </c>
      <c r="K20" s="46" t="s">
        <v>5</v>
      </c>
      <c r="L20" s="46" t="s">
        <v>4</v>
      </c>
      <c r="M20" s="33" t="s">
        <v>112</v>
      </c>
    </row>
    <row r="21" spans="1:13" ht="31.5" x14ac:dyDescent="0.25">
      <c r="A21" s="31" t="s">
        <v>120</v>
      </c>
      <c r="B21" s="33" t="s">
        <v>85</v>
      </c>
      <c r="C21" s="44">
        <v>2.0000000000000002E-5</v>
      </c>
      <c r="D21" s="30" t="s">
        <v>7</v>
      </c>
      <c r="E21" s="29">
        <v>5.6996000000000002</v>
      </c>
      <c r="F21" s="28">
        <v>1</v>
      </c>
      <c r="G21" s="27">
        <f>E21*F21</f>
        <v>5.6996000000000002</v>
      </c>
      <c r="H21" s="26">
        <f>G21/$G$852</f>
        <v>5.9123119778776885E-3</v>
      </c>
      <c r="I21" s="26">
        <f>H21*C21</f>
        <v>1.1824623955755378E-7</v>
      </c>
      <c r="J21" s="45" t="s">
        <v>119</v>
      </c>
      <c r="K21" s="46" t="s">
        <v>5</v>
      </c>
      <c r="L21" s="46" t="s">
        <v>4</v>
      </c>
      <c r="M21" s="33" t="s">
        <v>112</v>
      </c>
    </row>
    <row r="22" spans="1:13" ht="31.5" x14ac:dyDescent="0.25">
      <c r="A22" s="31" t="s">
        <v>120</v>
      </c>
      <c r="B22" s="33" t="s">
        <v>84</v>
      </c>
      <c r="C22" s="44">
        <v>2.0000000000000002E-5</v>
      </c>
      <c r="D22" s="30" t="s">
        <v>7</v>
      </c>
      <c r="E22" s="29">
        <v>5.6996000000000002</v>
      </c>
      <c r="F22" s="28">
        <v>1</v>
      </c>
      <c r="G22" s="27">
        <f>E22*F22</f>
        <v>5.6996000000000002</v>
      </c>
      <c r="H22" s="26">
        <f>G22/$G$852</f>
        <v>5.9123119778776885E-3</v>
      </c>
      <c r="I22" s="26">
        <f>H22*C22</f>
        <v>1.1824623955755378E-7</v>
      </c>
      <c r="J22" s="45" t="s">
        <v>119</v>
      </c>
      <c r="K22" s="46" t="s">
        <v>5</v>
      </c>
      <c r="L22" s="46" t="s">
        <v>4</v>
      </c>
      <c r="M22" s="33" t="s">
        <v>112</v>
      </c>
    </row>
    <row r="23" spans="1:13" ht="31.5" x14ac:dyDescent="0.25">
      <c r="A23" s="31" t="s">
        <v>120</v>
      </c>
      <c r="B23" s="33" t="s">
        <v>83</v>
      </c>
      <c r="C23" s="44">
        <v>8.0000000000000007E-5</v>
      </c>
      <c r="D23" s="30" t="s">
        <v>7</v>
      </c>
      <c r="E23" s="29">
        <v>5.6996000000000002</v>
      </c>
      <c r="F23" s="28">
        <v>1</v>
      </c>
      <c r="G23" s="27">
        <f>E23*F23</f>
        <v>5.6996000000000002</v>
      </c>
      <c r="H23" s="26">
        <f>G23/$G$852</f>
        <v>5.9123119778776885E-3</v>
      </c>
      <c r="I23" s="26">
        <f>H23*C23</f>
        <v>4.7298495823021511E-7</v>
      </c>
      <c r="J23" s="45" t="s">
        <v>119</v>
      </c>
      <c r="K23" s="46" t="s">
        <v>5</v>
      </c>
      <c r="L23" s="46" t="s">
        <v>4</v>
      </c>
      <c r="M23" s="33" t="s">
        <v>112</v>
      </c>
    </row>
    <row r="24" spans="1:13" ht="31.5" x14ac:dyDescent="0.25">
      <c r="A24" s="31" t="s">
        <v>120</v>
      </c>
      <c r="B24" s="33" t="s">
        <v>82</v>
      </c>
      <c r="C24" s="44">
        <v>2.0000000000000002E-5</v>
      </c>
      <c r="D24" s="30" t="s">
        <v>7</v>
      </c>
      <c r="E24" s="29">
        <v>5.6996000000000002</v>
      </c>
      <c r="F24" s="28">
        <v>1</v>
      </c>
      <c r="G24" s="27">
        <f>E24*F24</f>
        <v>5.6996000000000002</v>
      </c>
      <c r="H24" s="26">
        <f>G24/$G$852</f>
        <v>5.9123119778776885E-3</v>
      </c>
      <c r="I24" s="26">
        <f>H24*C24</f>
        <v>1.1824623955755378E-7</v>
      </c>
      <c r="J24" s="45" t="s">
        <v>119</v>
      </c>
      <c r="K24" s="46" t="s">
        <v>5</v>
      </c>
      <c r="L24" s="46" t="s">
        <v>4</v>
      </c>
      <c r="M24" s="33" t="s">
        <v>112</v>
      </c>
    </row>
    <row r="25" spans="1:13" ht="47.25" x14ac:dyDescent="0.25">
      <c r="A25" s="31" t="s">
        <v>120</v>
      </c>
      <c r="B25" s="33" t="s">
        <v>81</v>
      </c>
      <c r="C25" s="44">
        <v>1.0000000000000001E-5</v>
      </c>
      <c r="D25" s="30" t="s">
        <v>7</v>
      </c>
      <c r="E25" s="29">
        <v>5.6996000000000002</v>
      </c>
      <c r="F25" s="28">
        <v>1</v>
      </c>
      <c r="G25" s="27">
        <f>E25*F25</f>
        <v>5.6996000000000002</v>
      </c>
      <c r="H25" s="26">
        <f>G25/$G$852</f>
        <v>5.9123119778776885E-3</v>
      </c>
      <c r="I25" s="26">
        <f>H25*C25</f>
        <v>5.9123119778776889E-8</v>
      </c>
      <c r="J25" s="45" t="s">
        <v>119</v>
      </c>
      <c r="K25" s="46" t="s">
        <v>5</v>
      </c>
      <c r="L25" s="46" t="s">
        <v>4</v>
      </c>
      <c r="M25" s="33" t="s">
        <v>112</v>
      </c>
    </row>
    <row r="26" spans="1:13" ht="31.5" x14ac:dyDescent="0.25">
      <c r="A26" s="31" t="s">
        <v>120</v>
      </c>
      <c r="B26" s="33" t="s">
        <v>80</v>
      </c>
      <c r="C26" s="44">
        <v>1.0000000000000001E-5</v>
      </c>
      <c r="D26" s="30" t="s">
        <v>7</v>
      </c>
      <c r="E26" s="29">
        <v>5.6996000000000002</v>
      </c>
      <c r="F26" s="28">
        <v>1</v>
      </c>
      <c r="G26" s="27">
        <f>E26*F26</f>
        <v>5.6996000000000002</v>
      </c>
      <c r="H26" s="26">
        <f>G26/$G$852</f>
        <v>5.9123119778776885E-3</v>
      </c>
      <c r="I26" s="26">
        <f>H26*C26</f>
        <v>5.9123119778776889E-8</v>
      </c>
      <c r="J26" s="45" t="s">
        <v>119</v>
      </c>
      <c r="K26" s="46" t="s">
        <v>5</v>
      </c>
      <c r="L26" s="46" t="s">
        <v>4</v>
      </c>
      <c r="M26" s="33" t="s">
        <v>112</v>
      </c>
    </row>
    <row r="27" spans="1:13" ht="31.5" x14ac:dyDescent="0.25">
      <c r="A27" s="31" t="s">
        <v>120</v>
      </c>
      <c r="B27" s="33" t="s">
        <v>79</v>
      </c>
      <c r="C27" s="44">
        <v>1.0000000000000001E-5</v>
      </c>
      <c r="D27" s="30" t="s">
        <v>7</v>
      </c>
      <c r="E27" s="29">
        <v>5.6996000000000002</v>
      </c>
      <c r="F27" s="28">
        <v>1</v>
      </c>
      <c r="G27" s="27">
        <f>E27*F27</f>
        <v>5.6996000000000002</v>
      </c>
      <c r="H27" s="26">
        <f>G27/$G$852</f>
        <v>5.9123119778776885E-3</v>
      </c>
      <c r="I27" s="26">
        <f>H27*C27</f>
        <v>5.9123119778776889E-8</v>
      </c>
      <c r="J27" s="45" t="s">
        <v>119</v>
      </c>
      <c r="K27" s="46" t="s">
        <v>5</v>
      </c>
      <c r="L27" s="46" t="s">
        <v>4</v>
      </c>
      <c r="M27" s="33" t="s">
        <v>112</v>
      </c>
    </row>
    <row r="28" spans="1:13" ht="31.5" x14ac:dyDescent="0.25">
      <c r="A28" s="31" t="s">
        <v>120</v>
      </c>
      <c r="B28" s="33" t="s">
        <v>78</v>
      </c>
      <c r="C28" s="44">
        <v>1.0000000000000001E-5</v>
      </c>
      <c r="D28" s="30" t="s">
        <v>7</v>
      </c>
      <c r="E28" s="29">
        <v>5.6996000000000002</v>
      </c>
      <c r="F28" s="28">
        <v>1</v>
      </c>
      <c r="G28" s="27">
        <f>E28*F28</f>
        <v>5.6996000000000002</v>
      </c>
      <c r="H28" s="26">
        <f>G28/$G$852</f>
        <v>5.9123119778776885E-3</v>
      </c>
      <c r="I28" s="26">
        <f>H28*C28</f>
        <v>5.9123119778776889E-8</v>
      </c>
      <c r="J28" s="45" t="s">
        <v>119</v>
      </c>
      <c r="K28" s="46" t="s">
        <v>5</v>
      </c>
      <c r="L28" s="46" t="s">
        <v>4</v>
      </c>
      <c r="M28" s="33" t="s">
        <v>112</v>
      </c>
    </row>
    <row r="29" spans="1:13" ht="31.5" x14ac:dyDescent="0.25">
      <c r="A29" s="31" t="s">
        <v>120</v>
      </c>
      <c r="B29" s="33" t="s">
        <v>77</v>
      </c>
      <c r="C29" s="44">
        <v>1.0000000000000001E-5</v>
      </c>
      <c r="D29" s="30" t="s">
        <v>7</v>
      </c>
      <c r="E29" s="29">
        <v>5.6996000000000002</v>
      </c>
      <c r="F29" s="28">
        <v>1</v>
      </c>
      <c r="G29" s="27">
        <f>E29*F29</f>
        <v>5.6996000000000002</v>
      </c>
      <c r="H29" s="26">
        <f>G29/$G$852</f>
        <v>5.9123119778776885E-3</v>
      </c>
      <c r="I29" s="26">
        <f>H29*C29</f>
        <v>5.9123119778776889E-8</v>
      </c>
      <c r="J29" s="45" t="s">
        <v>119</v>
      </c>
      <c r="K29" s="46" t="s">
        <v>5</v>
      </c>
      <c r="L29" s="46" t="s">
        <v>4</v>
      </c>
      <c r="M29" s="33" t="s">
        <v>112</v>
      </c>
    </row>
    <row r="30" spans="1:13" ht="31.5" x14ac:dyDescent="0.25">
      <c r="A30" s="31" t="s">
        <v>120</v>
      </c>
      <c r="B30" s="33" t="s">
        <v>76</v>
      </c>
      <c r="C30" s="44">
        <v>3.3299999999999999E-6</v>
      </c>
      <c r="D30" s="30" t="s">
        <v>7</v>
      </c>
      <c r="E30" s="29">
        <v>5.6996000000000002</v>
      </c>
      <c r="F30" s="28">
        <v>1</v>
      </c>
      <c r="G30" s="27">
        <f>E30*F30</f>
        <v>5.6996000000000002</v>
      </c>
      <c r="H30" s="26">
        <f>G30/$G$852</f>
        <v>5.9123119778776885E-3</v>
      </c>
      <c r="I30" s="26">
        <f>H30*C30</f>
        <v>1.9687998886332702E-8</v>
      </c>
      <c r="J30" s="45" t="s">
        <v>119</v>
      </c>
      <c r="K30" s="46" t="s">
        <v>5</v>
      </c>
      <c r="L30" s="46" t="s">
        <v>4</v>
      </c>
      <c r="M30" s="33" t="s">
        <v>112</v>
      </c>
    </row>
    <row r="31" spans="1:13" ht="31.5" x14ac:dyDescent="0.25">
      <c r="A31" s="31" t="s">
        <v>120</v>
      </c>
      <c r="B31" s="33" t="s">
        <v>75</v>
      </c>
      <c r="C31" s="44">
        <v>1.0000000000000001E-5</v>
      </c>
      <c r="D31" s="30" t="s">
        <v>7</v>
      </c>
      <c r="E31" s="29">
        <v>5.6996000000000002</v>
      </c>
      <c r="F31" s="28">
        <v>1</v>
      </c>
      <c r="G31" s="27">
        <f>E31*F31</f>
        <v>5.6996000000000002</v>
      </c>
      <c r="H31" s="26">
        <f>G31/$G$852</f>
        <v>5.9123119778776885E-3</v>
      </c>
      <c r="I31" s="26">
        <f>H31*C31</f>
        <v>5.9123119778776889E-8</v>
      </c>
      <c r="J31" s="45" t="s">
        <v>119</v>
      </c>
      <c r="K31" s="46" t="s">
        <v>5</v>
      </c>
      <c r="L31" s="46" t="s">
        <v>4</v>
      </c>
      <c r="M31" s="33" t="s">
        <v>112</v>
      </c>
    </row>
    <row r="32" spans="1:13" ht="31.5" x14ac:dyDescent="0.25">
      <c r="A32" s="31" t="s">
        <v>120</v>
      </c>
      <c r="B32" s="33" t="s">
        <v>74</v>
      </c>
      <c r="C32" s="44">
        <v>2.0000000000000002E-5</v>
      </c>
      <c r="D32" s="30" t="s">
        <v>7</v>
      </c>
      <c r="E32" s="29">
        <v>5.6996000000000002</v>
      </c>
      <c r="F32" s="28">
        <v>1</v>
      </c>
      <c r="G32" s="27">
        <f>E32*F32</f>
        <v>5.6996000000000002</v>
      </c>
      <c r="H32" s="26">
        <f>G32/$G$852</f>
        <v>5.9123119778776885E-3</v>
      </c>
      <c r="I32" s="26">
        <f>H32*C32</f>
        <v>1.1824623955755378E-7</v>
      </c>
      <c r="J32" s="45" t="s">
        <v>119</v>
      </c>
      <c r="K32" s="46" t="s">
        <v>5</v>
      </c>
      <c r="L32" s="46" t="s">
        <v>4</v>
      </c>
      <c r="M32" s="33" t="s">
        <v>112</v>
      </c>
    </row>
    <row r="33" spans="1:13" ht="31.5" x14ac:dyDescent="0.25">
      <c r="A33" s="31" t="s">
        <v>120</v>
      </c>
      <c r="B33" s="33" t="s">
        <v>73</v>
      </c>
      <c r="C33" s="44">
        <v>1.0000000000000001E-5</v>
      </c>
      <c r="D33" s="30" t="s">
        <v>7</v>
      </c>
      <c r="E33" s="29">
        <v>5.6996000000000002</v>
      </c>
      <c r="F33" s="28">
        <v>1</v>
      </c>
      <c r="G33" s="27">
        <f>E33*F33</f>
        <v>5.6996000000000002</v>
      </c>
      <c r="H33" s="26">
        <f>G33/$G$852</f>
        <v>5.9123119778776885E-3</v>
      </c>
      <c r="I33" s="26">
        <f>H33*C33</f>
        <v>5.9123119778776889E-8</v>
      </c>
      <c r="J33" s="45" t="s">
        <v>119</v>
      </c>
      <c r="K33" s="46" t="s">
        <v>5</v>
      </c>
      <c r="L33" s="46" t="s">
        <v>4</v>
      </c>
      <c r="M33" s="33" t="s">
        <v>112</v>
      </c>
    </row>
    <row r="34" spans="1:13" ht="31.5" x14ac:dyDescent="0.25">
      <c r="A34" s="31" t="s">
        <v>120</v>
      </c>
      <c r="B34" s="33" t="s">
        <v>72</v>
      </c>
      <c r="C34" s="44">
        <v>1.0000000000000001E-5</v>
      </c>
      <c r="D34" s="30" t="s">
        <v>7</v>
      </c>
      <c r="E34" s="29">
        <v>5.6996000000000002</v>
      </c>
      <c r="F34" s="28">
        <v>1</v>
      </c>
      <c r="G34" s="27">
        <f>E34*F34</f>
        <v>5.6996000000000002</v>
      </c>
      <c r="H34" s="26">
        <f>G34/$G$852</f>
        <v>5.9123119778776885E-3</v>
      </c>
      <c r="I34" s="26">
        <f>H34*C34</f>
        <v>5.9123119778776889E-8</v>
      </c>
      <c r="J34" s="45" t="s">
        <v>119</v>
      </c>
      <c r="K34" s="46" t="s">
        <v>5</v>
      </c>
      <c r="L34" s="46" t="s">
        <v>4</v>
      </c>
      <c r="M34" s="33" t="s">
        <v>112</v>
      </c>
    </row>
    <row r="35" spans="1:13" ht="31.5" x14ac:dyDescent="0.25">
      <c r="A35" s="31" t="s">
        <v>120</v>
      </c>
      <c r="B35" s="33" t="s">
        <v>71</v>
      </c>
      <c r="C35" s="44">
        <v>2.0000000000000002E-5</v>
      </c>
      <c r="D35" s="30" t="s">
        <v>7</v>
      </c>
      <c r="E35" s="29">
        <v>5.6996000000000002</v>
      </c>
      <c r="F35" s="28">
        <v>1</v>
      </c>
      <c r="G35" s="27">
        <f>E35*F35</f>
        <v>5.6996000000000002</v>
      </c>
      <c r="H35" s="26">
        <f>G35/$G$852</f>
        <v>5.9123119778776885E-3</v>
      </c>
      <c r="I35" s="26">
        <f>H35*C35</f>
        <v>1.1824623955755378E-7</v>
      </c>
      <c r="J35" s="45" t="s">
        <v>119</v>
      </c>
      <c r="K35" s="46" t="s">
        <v>5</v>
      </c>
      <c r="L35" s="46" t="s">
        <v>4</v>
      </c>
      <c r="M35" s="33" t="s">
        <v>112</v>
      </c>
    </row>
    <row r="36" spans="1:13" ht="31.5" x14ac:dyDescent="0.25">
      <c r="A36" s="31" t="s">
        <v>120</v>
      </c>
      <c r="B36" s="33" t="s">
        <v>70</v>
      </c>
      <c r="C36" s="44">
        <v>1.0000000000000001E-5</v>
      </c>
      <c r="D36" s="30" t="s">
        <v>7</v>
      </c>
      <c r="E36" s="29">
        <v>5.6996000000000002</v>
      </c>
      <c r="F36" s="28">
        <v>1</v>
      </c>
      <c r="G36" s="27">
        <f>E36*F36</f>
        <v>5.6996000000000002</v>
      </c>
      <c r="H36" s="26">
        <f>G36/$G$852</f>
        <v>5.9123119778776885E-3</v>
      </c>
      <c r="I36" s="26">
        <f>H36*C36</f>
        <v>5.9123119778776889E-8</v>
      </c>
      <c r="J36" s="45" t="s">
        <v>119</v>
      </c>
      <c r="K36" s="46" t="s">
        <v>5</v>
      </c>
      <c r="L36" s="46" t="s">
        <v>4</v>
      </c>
      <c r="M36" s="33" t="s">
        <v>112</v>
      </c>
    </row>
    <row r="37" spans="1:13" ht="31.5" x14ac:dyDescent="0.25">
      <c r="A37" s="31" t="s">
        <v>120</v>
      </c>
      <c r="B37" s="33" t="s">
        <v>69</v>
      </c>
      <c r="C37" s="44">
        <v>1.0000000000000001E-5</v>
      </c>
      <c r="D37" s="30" t="s">
        <v>7</v>
      </c>
      <c r="E37" s="29">
        <v>5.6996000000000002</v>
      </c>
      <c r="F37" s="28">
        <v>1</v>
      </c>
      <c r="G37" s="27">
        <f>E37*F37</f>
        <v>5.6996000000000002</v>
      </c>
      <c r="H37" s="26">
        <f>G37/$G$852</f>
        <v>5.9123119778776885E-3</v>
      </c>
      <c r="I37" s="26">
        <f>H37*C37</f>
        <v>5.9123119778776889E-8</v>
      </c>
      <c r="J37" s="45" t="s">
        <v>119</v>
      </c>
      <c r="K37" s="46" t="s">
        <v>5</v>
      </c>
      <c r="L37" s="46" t="s">
        <v>4</v>
      </c>
      <c r="M37" s="33" t="s">
        <v>112</v>
      </c>
    </row>
    <row r="38" spans="1:13" ht="31.5" x14ac:dyDescent="0.25">
      <c r="A38" s="31" t="s">
        <v>120</v>
      </c>
      <c r="B38" s="33" t="s">
        <v>68</v>
      </c>
      <c r="C38" s="44">
        <v>2.0000000000000001E-4</v>
      </c>
      <c r="D38" s="30" t="s">
        <v>7</v>
      </c>
      <c r="E38" s="29">
        <v>5.6996000000000002</v>
      </c>
      <c r="F38" s="28">
        <v>1</v>
      </c>
      <c r="G38" s="27">
        <f>E38*F38</f>
        <v>5.6996000000000002</v>
      </c>
      <c r="H38" s="26">
        <f>G38/$G$852</f>
        <v>5.9123119778776885E-3</v>
      </c>
      <c r="I38" s="26">
        <f>H38*C38</f>
        <v>1.1824623955755377E-6</v>
      </c>
      <c r="J38" s="45" t="s">
        <v>119</v>
      </c>
      <c r="K38" s="46" t="s">
        <v>5</v>
      </c>
      <c r="L38" s="46" t="s">
        <v>4</v>
      </c>
      <c r="M38" s="33" t="s">
        <v>112</v>
      </c>
    </row>
    <row r="39" spans="1:13" ht="31.5" x14ac:dyDescent="0.25">
      <c r="A39" s="31" t="s">
        <v>120</v>
      </c>
      <c r="B39" s="33" t="s">
        <v>67</v>
      </c>
      <c r="C39" s="44">
        <v>1.0000000000000001E-5</v>
      </c>
      <c r="D39" s="30" t="s">
        <v>7</v>
      </c>
      <c r="E39" s="29">
        <v>5.6996000000000002</v>
      </c>
      <c r="F39" s="28">
        <v>1</v>
      </c>
      <c r="G39" s="27">
        <f>E39*F39</f>
        <v>5.6996000000000002</v>
      </c>
      <c r="H39" s="26">
        <f>G39/$G$852</f>
        <v>5.9123119778776885E-3</v>
      </c>
      <c r="I39" s="26">
        <f>H39*C39</f>
        <v>5.9123119778776889E-8</v>
      </c>
      <c r="J39" s="45" t="s">
        <v>119</v>
      </c>
      <c r="K39" s="46" t="s">
        <v>5</v>
      </c>
      <c r="L39" s="46" t="s">
        <v>4</v>
      </c>
      <c r="M39" s="33" t="s">
        <v>112</v>
      </c>
    </row>
    <row r="40" spans="1:13" ht="31.5" x14ac:dyDescent="0.25">
      <c r="A40" s="31" t="s">
        <v>120</v>
      </c>
      <c r="B40" s="33" t="s">
        <v>66</v>
      </c>
      <c r="C40" s="44">
        <v>1.5E-5</v>
      </c>
      <c r="D40" s="30" t="s">
        <v>7</v>
      </c>
      <c r="E40" s="29">
        <v>5.6996000000000002</v>
      </c>
      <c r="F40" s="28">
        <v>1</v>
      </c>
      <c r="G40" s="27">
        <f>E40*F40</f>
        <v>5.6996000000000002</v>
      </c>
      <c r="H40" s="26">
        <f>G40/$G$852</f>
        <v>5.9123119778776885E-3</v>
      </c>
      <c r="I40" s="26">
        <f>H40*C40</f>
        <v>8.8684679668165334E-8</v>
      </c>
      <c r="J40" s="45" t="s">
        <v>119</v>
      </c>
      <c r="K40" s="46" t="s">
        <v>5</v>
      </c>
      <c r="L40" s="46" t="s">
        <v>4</v>
      </c>
      <c r="M40" s="33" t="s">
        <v>112</v>
      </c>
    </row>
    <row r="41" spans="1:13" ht="31.5" x14ac:dyDescent="0.25">
      <c r="A41" s="31" t="s">
        <v>120</v>
      </c>
      <c r="B41" s="33" t="s">
        <v>65</v>
      </c>
      <c r="C41" s="44">
        <v>1.0000000000000001E-5</v>
      </c>
      <c r="D41" s="30" t="s">
        <v>7</v>
      </c>
      <c r="E41" s="29">
        <v>5.6996000000000002</v>
      </c>
      <c r="F41" s="28">
        <v>1</v>
      </c>
      <c r="G41" s="27">
        <f>E41*F41</f>
        <v>5.6996000000000002</v>
      </c>
      <c r="H41" s="26">
        <f>G41/$G$852</f>
        <v>5.9123119778776885E-3</v>
      </c>
      <c r="I41" s="26">
        <f>H41*C41</f>
        <v>5.9123119778776889E-8</v>
      </c>
      <c r="J41" s="45" t="s">
        <v>119</v>
      </c>
      <c r="K41" s="46" t="s">
        <v>5</v>
      </c>
      <c r="L41" s="46" t="s">
        <v>4</v>
      </c>
      <c r="M41" s="33" t="s">
        <v>112</v>
      </c>
    </row>
    <row r="42" spans="1:13" ht="31.5" x14ac:dyDescent="0.25">
      <c r="A42" s="31" t="s">
        <v>120</v>
      </c>
      <c r="B42" s="33" t="s">
        <v>64</v>
      </c>
      <c r="C42" s="44">
        <v>5.0000000000000002E-5</v>
      </c>
      <c r="D42" s="30" t="s">
        <v>7</v>
      </c>
      <c r="E42" s="29">
        <v>5.6996000000000002</v>
      </c>
      <c r="F42" s="28">
        <v>1</v>
      </c>
      <c r="G42" s="27">
        <f>E42*F42</f>
        <v>5.6996000000000002</v>
      </c>
      <c r="H42" s="26">
        <f>G42/$G$852</f>
        <v>5.9123119778776885E-3</v>
      </c>
      <c r="I42" s="26">
        <f>H42*C42</f>
        <v>2.9561559889388442E-7</v>
      </c>
      <c r="J42" s="45" t="s">
        <v>119</v>
      </c>
      <c r="K42" s="46" t="s">
        <v>5</v>
      </c>
      <c r="L42" s="46" t="s">
        <v>4</v>
      </c>
      <c r="M42" s="33" t="s">
        <v>112</v>
      </c>
    </row>
    <row r="43" spans="1:13" ht="31.5" x14ac:dyDescent="0.25">
      <c r="A43" s="31" t="s">
        <v>120</v>
      </c>
      <c r="B43" s="33" t="s">
        <v>63</v>
      </c>
      <c r="C43" s="44">
        <v>1.0000000000000001E-5</v>
      </c>
      <c r="D43" s="30" t="s">
        <v>7</v>
      </c>
      <c r="E43" s="29">
        <v>5.6996000000000002</v>
      </c>
      <c r="F43" s="28">
        <v>1</v>
      </c>
      <c r="G43" s="27">
        <f>E43*F43</f>
        <v>5.6996000000000002</v>
      </c>
      <c r="H43" s="26">
        <f>G43/$G$852</f>
        <v>5.9123119778776885E-3</v>
      </c>
      <c r="I43" s="26">
        <f>H43*C43</f>
        <v>5.9123119778776889E-8</v>
      </c>
      <c r="J43" s="45" t="s">
        <v>119</v>
      </c>
      <c r="K43" s="46" t="s">
        <v>5</v>
      </c>
      <c r="L43" s="46" t="s">
        <v>4</v>
      </c>
      <c r="M43" s="33" t="s">
        <v>112</v>
      </c>
    </row>
    <row r="44" spans="1:13" ht="31.5" x14ac:dyDescent="0.25">
      <c r="A44" s="31" t="s">
        <v>120</v>
      </c>
      <c r="B44" s="33" t="s">
        <v>62</v>
      </c>
      <c r="C44" s="44">
        <v>2.0000000000000002E-5</v>
      </c>
      <c r="D44" s="30" t="s">
        <v>7</v>
      </c>
      <c r="E44" s="29">
        <v>5.6996000000000002</v>
      </c>
      <c r="F44" s="28">
        <v>1</v>
      </c>
      <c r="G44" s="27">
        <f>E44*F44</f>
        <v>5.6996000000000002</v>
      </c>
      <c r="H44" s="26">
        <f>G44/$G$852</f>
        <v>5.9123119778776885E-3</v>
      </c>
      <c r="I44" s="26">
        <f>H44*C44</f>
        <v>1.1824623955755378E-7</v>
      </c>
      <c r="J44" s="45" t="s">
        <v>119</v>
      </c>
      <c r="K44" s="46" t="s">
        <v>5</v>
      </c>
      <c r="L44" s="46" t="s">
        <v>4</v>
      </c>
      <c r="M44" s="33" t="s">
        <v>112</v>
      </c>
    </row>
    <row r="45" spans="1:13" ht="31.5" x14ac:dyDescent="0.25">
      <c r="A45" s="31" t="s">
        <v>120</v>
      </c>
      <c r="B45" s="33" t="s">
        <v>61</v>
      </c>
      <c r="C45" s="44">
        <v>1.0000000000000001E-5</v>
      </c>
      <c r="D45" s="30" t="s">
        <v>7</v>
      </c>
      <c r="E45" s="29">
        <v>5.6996000000000002</v>
      </c>
      <c r="F45" s="28">
        <v>1</v>
      </c>
      <c r="G45" s="27">
        <f>E45*F45</f>
        <v>5.6996000000000002</v>
      </c>
      <c r="H45" s="26">
        <f>G45/$G$852</f>
        <v>5.9123119778776885E-3</v>
      </c>
      <c r="I45" s="26">
        <f>H45*C45</f>
        <v>5.9123119778776889E-8</v>
      </c>
      <c r="J45" s="45" t="s">
        <v>119</v>
      </c>
      <c r="K45" s="46" t="s">
        <v>5</v>
      </c>
      <c r="L45" s="46" t="s">
        <v>4</v>
      </c>
      <c r="M45" s="33" t="s">
        <v>112</v>
      </c>
    </row>
    <row r="46" spans="1:13" ht="31.5" x14ac:dyDescent="0.25">
      <c r="A46" s="31" t="s">
        <v>120</v>
      </c>
      <c r="B46" s="48" t="s">
        <v>60</v>
      </c>
      <c r="C46" s="44">
        <v>1.0000000000000001E-5</v>
      </c>
      <c r="D46" s="30" t="s">
        <v>7</v>
      </c>
      <c r="E46" s="29">
        <v>5.6996000000000002</v>
      </c>
      <c r="F46" s="28">
        <v>1</v>
      </c>
      <c r="G46" s="27">
        <f>E46*F46</f>
        <v>5.6996000000000002</v>
      </c>
      <c r="H46" s="26">
        <f>G46/$G$852</f>
        <v>5.9123119778776885E-3</v>
      </c>
      <c r="I46" s="26">
        <f>H46*C46</f>
        <v>5.9123119778776889E-8</v>
      </c>
      <c r="J46" s="45" t="s">
        <v>119</v>
      </c>
      <c r="K46" s="46" t="s">
        <v>5</v>
      </c>
      <c r="L46" s="46" t="s">
        <v>4</v>
      </c>
      <c r="M46" s="33" t="s">
        <v>112</v>
      </c>
    </row>
    <row r="47" spans="1:13" ht="31.5" x14ac:dyDescent="0.25">
      <c r="A47" s="31" t="s">
        <v>120</v>
      </c>
      <c r="B47" s="33" t="s">
        <v>59</v>
      </c>
      <c r="C47" s="44">
        <v>1.0000000000000001E-5</v>
      </c>
      <c r="D47" s="30" t="s">
        <v>7</v>
      </c>
      <c r="E47" s="29">
        <v>5.6996000000000002</v>
      </c>
      <c r="F47" s="28">
        <v>1</v>
      </c>
      <c r="G47" s="27">
        <f>E47*F47</f>
        <v>5.6996000000000002</v>
      </c>
      <c r="H47" s="26">
        <f>G47/$G$852</f>
        <v>5.9123119778776885E-3</v>
      </c>
      <c r="I47" s="26">
        <f>H47*C47</f>
        <v>5.9123119778776889E-8</v>
      </c>
      <c r="J47" s="45" t="s">
        <v>119</v>
      </c>
      <c r="K47" s="46" t="s">
        <v>5</v>
      </c>
      <c r="L47" s="46" t="s">
        <v>4</v>
      </c>
      <c r="M47" s="33" t="s">
        <v>112</v>
      </c>
    </row>
    <row r="48" spans="1:13" ht="31.5" x14ac:dyDescent="0.25">
      <c r="A48" s="31" t="s">
        <v>120</v>
      </c>
      <c r="B48" s="33" t="s">
        <v>58</v>
      </c>
      <c r="C48" s="44">
        <v>5.0000000000000002E-5</v>
      </c>
      <c r="D48" s="30" t="s">
        <v>7</v>
      </c>
      <c r="E48" s="29">
        <v>5.6996000000000002</v>
      </c>
      <c r="F48" s="28">
        <v>1</v>
      </c>
      <c r="G48" s="27">
        <f>E48*F48</f>
        <v>5.6996000000000002</v>
      </c>
      <c r="H48" s="26">
        <f>G48/$G$852</f>
        <v>5.9123119778776885E-3</v>
      </c>
      <c r="I48" s="26">
        <f>H48*C48</f>
        <v>2.9561559889388442E-7</v>
      </c>
      <c r="J48" s="45" t="s">
        <v>119</v>
      </c>
      <c r="K48" s="46" t="s">
        <v>5</v>
      </c>
      <c r="L48" s="46" t="s">
        <v>4</v>
      </c>
      <c r="M48" s="33" t="s">
        <v>112</v>
      </c>
    </row>
    <row r="49" spans="1:13" ht="31.5" x14ac:dyDescent="0.25">
      <c r="A49" s="31" t="s">
        <v>120</v>
      </c>
      <c r="B49" s="33" t="s">
        <v>57</v>
      </c>
      <c r="C49" s="44">
        <v>3.0000000000000001E-5</v>
      </c>
      <c r="D49" s="30" t="s">
        <v>7</v>
      </c>
      <c r="E49" s="29">
        <v>5.6996000000000002</v>
      </c>
      <c r="F49" s="28">
        <v>1</v>
      </c>
      <c r="G49" s="27">
        <f>E49*F49</f>
        <v>5.6996000000000002</v>
      </c>
      <c r="H49" s="26">
        <f>G49/$G$852</f>
        <v>5.9123119778776885E-3</v>
      </c>
      <c r="I49" s="26">
        <f>H49*C49</f>
        <v>1.7736935933633067E-7</v>
      </c>
      <c r="J49" s="45" t="s">
        <v>119</v>
      </c>
      <c r="K49" s="46" t="s">
        <v>5</v>
      </c>
      <c r="L49" s="46" t="s">
        <v>4</v>
      </c>
      <c r="M49" s="33" t="s">
        <v>112</v>
      </c>
    </row>
    <row r="50" spans="1:13" ht="31.5" x14ac:dyDescent="0.25">
      <c r="A50" s="31" t="s">
        <v>120</v>
      </c>
      <c r="B50" s="33" t="s">
        <v>56</v>
      </c>
      <c r="C50" s="44">
        <v>5.0000000000000002E-5</v>
      </c>
      <c r="D50" s="30" t="s">
        <v>7</v>
      </c>
      <c r="E50" s="29">
        <v>5.6996000000000002</v>
      </c>
      <c r="F50" s="28">
        <v>1</v>
      </c>
      <c r="G50" s="27">
        <f>E50*F50</f>
        <v>5.6996000000000002</v>
      </c>
      <c r="H50" s="26">
        <f>G50/$G$852</f>
        <v>5.9123119778776885E-3</v>
      </c>
      <c r="I50" s="26">
        <f>H50*C50</f>
        <v>2.9561559889388442E-7</v>
      </c>
      <c r="J50" s="45" t="s">
        <v>119</v>
      </c>
      <c r="K50" s="46" t="s">
        <v>5</v>
      </c>
      <c r="L50" s="46" t="s">
        <v>4</v>
      </c>
      <c r="M50" s="33" t="s">
        <v>112</v>
      </c>
    </row>
    <row r="51" spans="1:13" ht="31.5" x14ac:dyDescent="0.25">
      <c r="A51" s="31" t="s">
        <v>120</v>
      </c>
      <c r="B51" s="33" t="s">
        <v>55</v>
      </c>
      <c r="C51" s="44">
        <v>4.0000000000000003E-5</v>
      </c>
      <c r="D51" s="30" t="s">
        <v>7</v>
      </c>
      <c r="E51" s="29">
        <v>5.6996000000000002</v>
      </c>
      <c r="F51" s="28">
        <v>1</v>
      </c>
      <c r="G51" s="27">
        <f>E51*F51</f>
        <v>5.6996000000000002</v>
      </c>
      <c r="H51" s="26">
        <f>G51/$G$852</f>
        <v>5.9123119778776885E-3</v>
      </c>
      <c r="I51" s="26">
        <f>H51*C51</f>
        <v>2.3649247911510756E-7</v>
      </c>
      <c r="J51" s="45" t="s">
        <v>119</v>
      </c>
      <c r="K51" s="46" t="s">
        <v>5</v>
      </c>
      <c r="L51" s="46" t="s">
        <v>4</v>
      </c>
      <c r="M51" s="33" t="s">
        <v>112</v>
      </c>
    </row>
    <row r="52" spans="1:13" ht="31.5" x14ac:dyDescent="0.25">
      <c r="A52" s="31" t="s">
        <v>120</v>
      </c>
      <c r="B52" s="33" t="s">
        <v>54</v>
      </c>
      <c r="C52" s="44">
        <v>4.0000000000000003E-5</v>
      </c>
      <c r="D52" s="30" t="s">
        <v>7</v>
      </c>
      <c r="E52" s="29">
        <v>5.6996000000000002</v>
      </c>
      <c r="F52" s="28">
        <v>1</v>
      </c>
      <c r="G52" s="27">
        <f>E52*F52</f>
        <v>5.6996000000000002</v>
      </c>
      <c r="H52" s="26">
        <f>G52/$G$852</f>
        <v>5.9123119778776885E-3</v>
      </c>
      <c r="I52" s="26">
        <f>H52*C52</f>
        <v>2.3649247911510756E-7</v>
      </c>
      <c r="J52" s="45" t="s">
        <v>119</v>
      </c>
      <c r="K52" s="46" t="s">
        <v>5</v>
      </c>
      <c r="L52" s="46" t="s">
        <v>4</v>
      </c>
      <c r="M52" s="33" t="s">
        <v>112</v>
      </c>
    </row>
    <row r="53" spans="1:13" ht="31.5" x14ac:dyDescent="0.25">
      <c r="A53" s="31" t="s">
        <v>120</v>
      </c>
      <c r="B53" s="33" t="s">
        <v>53</v>
      </c>
      <c r="C53" s="44">
        <v>2.0000000000000002E-5</v>
      </c>
      <c r="D53" s="30" t="s">
        <v>7</v>
      </c>
      <c r="E53" s="29">
        <v>5.6996000000000002</v>
      </c>
      <c r="F53" s="28">
        <v>1</v>
      </c>
      <c r="G53" s="27">
        <f>E53*F53</f>
        <v>5.6996000000000002</v>
      </c>
      <c r="H53" s="26">
        <f>G53/$G$852</f>
        <v>5.9123119778776885E-3</v>
      </c>
      <c r="I53" s="26">
        <f>H53*C53</f>
        <v>1.1824623955755378E-7</v>
      </c>
      <c r="J53" s="45" t="s">
        <v>119</v>
      </c>
      <c r="K53" s="46" t="s">
        <v>5</v>
      </c>
      <c r="L53" s="46" t="s">
        <v>4</v>
      </c>
      <c r="M53" s="33" t="s">
        <v>112</v>
      </c>
    </row>
    <row r="54" spans="1:13" ht="31.5" x14ac:dyDescent="0.25">
      <c r="A54" s="31" t="s">
        <v>120</v>
      </c>
      <c r="B54" s="33" t="s">
        <v>52</v>
      </c>
      <c r="C54" s="44">
        <v>1.0000000000000001E-5</v>
      </c>
      <c r="D54" s="30" t="s">
        <v>7</v>
      </c>
      <c r="E54" s="29">
        <v>5.6996000000000002</v>
      </c>
      <c r="F54" s="28">
        <v>1</v>
      </c>
      <c r="G54" s="27">
        <f>E54*F54</f>
        <v>5.6996000000000002</v>
      </c>
      <c r="H54" s="26">
        <f>G54/$G$852</f>
        <v>5.9123119778776885E-3</v>
      </c>
      <c r="I54" s="26">
        <f>H54*C54</f>
        <v>5.9123119778776889E-8</v>
      </c>
      <c r="J54" s="45" t="s">
        <v>119</v>
      </c>
      <c r="K54" s="46" t="s">
        <v>5</v>
      </c>
      <c r="L54" s="46" t="s">
        <v>4</v>
      </c>
      <c r="M54" s="33" t="s">
        <v>112</v>
      </c>
    </row>
    <row r="55" spans="1:13" ht="31.5" x14ac:dyDescent="0.25">
      <c r="A55" s="31" t="s">
        <v>120</v>
      </c>
      <c r="B55" s="33" t="s">
        <v>51</v>
      </c>
      <c r="C55" s="44">
        <v>1.0000000000000001E-5</v>
      </c>
      <c r="D55" s="30" t="s">
        <v>7</v>
      </c>
      <c r="E55" s="29">
        <v>5.6996000000000002</v>
      </c>
      <c r="F55" s="28">
        <v>1</v>
      </c>
      <c r="G55" s="27">
        <f>E55*F55</f>
        <v>5.6996000000000002</v>
      </c>
      <c r="H55" s="26">
        <f>G55/$G$852</f>
        <v>5.9123119778776885E-3</v>
      </c>
      <c r="I55" s="26">
        <f>H55*C55</f>
        <v>5.9123119778776889E-8</v>
      </c>
      <c r="J55" s="45" t="s">
        <v>119</v>
      </c>
      <c r="K55" s="46" t="s">
        <v>5</v>
      </c>
      <c r="L55" s="46" t="s">
        <v>4</v>
      </c>
      <c r="M55" s="33" t="s">
        <v>112</v>
      </c>
    </row>
    <row r="56" spans="1:13" ht="31.5" x14ac:dyDescent="0.25">
      <c r="A56" s="31" t="s">
        <v>120</v>
      </c>
      <c r="B56" s="33" t="s">
        <v>50</v>
      </c>
      <c r="C56" s="44">
        <v>3.9999999999999998E-6</v>
      </c>
      <c r="D56" s="30" t="s">
        <v>7</v>
      </c>
      <c r="E56" s="29">
        <v>5.6996000000000002</v>
      </c>
      <c r="F56" s="28">
        <v>1</v>
      </c>
      <c r="G56" s="27">
        <f>E56*F56</f>
        <v>5.6996000000000002</v>
      </c>
      <c r="H56" s="26">
        <f>G56/$G$852</f>
        <v>5.9123119778776885E-3</v>
      </c>
      <c r="I56" s="26">
        <f>H56*C56</f>
        <v>2.3649247911510754E-8</v>
      </c>
      <c r="J56" s="45" t="s">
        <v>119</v>
      </c>
      <c r="K56" s="46" t="s">
        <v>5</v>
      </c>
      <c r="L56" s="46" t="s">
        <v>4</v>
      </c>
      <c r="M56" s="33" t="s">
        <v>112</v>
      </c>
    </row>
    <row r="57" spans="1:13" ht="31.5" x14ac:dyDescent="0.25">
      <c r="A57" s="31" t="s">
        <v>120</v>
      </c>
      <c r="B57" s="33" t="s">
        <v>49</v>
      </c>
      <c r="C57" s="44">
        <v>1.0000000000000001E-5</v>
      </c>
      <c r="D57" s="30" t="s">
        <v>7</v>
      </c>
      <c r="E57" s="29">
        <v>5.6996000000000002</v>
      </c>
      <c r="F57" s="28">
        <v>1</v>
      </c>
      <c r="G57" s="27">
        <f>E57*F57</f>
        <v>5.6996000000000002</v>
      </c>
      <c r="H57" s="26">
        <f>G57/$G$852</f>
        <v>5.9123119778776885E-3</v>
      </c>
      <c r="I57" s="26">
        <f>H57*C57</f>
        <v>5.9123119778776889E-8</v>
      </c>
      <c r="J57" s="45" t="s">
        <v>119</v>
      </c>
      <c r="K57" s="46" t="s">
        <v>5</v>
      </c>
      <c r="L57" s="46" t="s">
        <v>4</v>
      </c>
      <c r="M57" s="33" t="s">
        <v>112</v>
      </c>
    </row>
    <row r="58" spans="1:13" ht="31.5" x14ac:dyDescent="0.25">
      <c r="A58" s="31" t="s">
        <v>120</v>
      </c>
      <c r="B58" s="33" t="s">
        <v>48</v>
      </c>
      <c r="C58" s="44">
        <v>1.0000000000000001E-5</v>
      </c>
      <c r="D58" s="30" t="s">
        <v>7</v>
      </c>
      <c r="E58" s="29">
        <v>5.6996000000000002</v>
      </c>
      <c r="F58" s="28">
        <v>1</v>
      </c>
      <c r="G58" s="27">
        <f>E58*F58</f>
        <v>5.6996000000000002</v>
      </c>
      <c r="H58" s="26">
        <f>G58/$G$852</f>
        <v>5.9123119778776885E-3</v>
      </c>
      <c r="I58" s="26">
        <f>H58*C58</f>
        <v>5.9123119778776889E-8</v>
      </c>
      <c r="J58" s="45" t="s">
        <v>119</v>
      </c>
      <c r="K58" s="46" t="s">
        <v>5</v>
      </c>
      <c r="L58" s="46" t="s">
        <v>4</v>
      </c>
      <c r="M58" s="33" t="s">
        <v>112</v>
      </c>
    </row>
    <row r="59" spans="1:13" ht="31.5" x14ac:dyDescent="0.25">
      <c r="A59" s="31" t="s">
        <v>120</v>
      </c>
      <c r="B59" s="33" t="s">
        <v>47</v>
      </c>
      <c r="C59" s="44">
        <v>4.0000000000000003E-5</v>
      </c>
      <c r="D59" s="30" t="s">
        <v>7</v>
      </c>
      <c r="E59" s="29">
        <v>5.6996000000000002</v>
      </c>
      <c r="F59" s="28">
        <v>1</v>
      </c>
      <c r="G59" s="27">
        <f>E59*F59</f>
        <v>5.6996000000000002</v>
      </c>
      <c r="H59" s="26">
        <f>G59/$G$852</f>
        <v>5.9123119778776885E-3</v>
      </c>
      <c r="I59" s="26">
        <f>H59*C59</f>
        <v>2.3649247911510756E-7</v>
      </c>
      <c r="J59" s="45" t="s">
        <v>119</v>
      </c>
      <c r="K59" s="46" t="s">
        <v>5</v>
      </c>
      <c r="L59" s="46" t="s">
        <v>4</v>
      </c>
      <c r="M59" s="33" t="s">
        <v>112</v>
      </c>
    </row>
    <row r="60" spans="1:13" ht="31.5" x14ac:dyDescent="0.25">
      <c r="A60" s="31" t="s">
        <v>120</v>
      </c>
      <c r="B60" s="33" t="s">
        <v>46</v>
      </c>
      <c r="C60" s="44">
        <v>1.0000000000000001E-5</v>
      </c>
      <c r="D60" s="30" t="s">
        <v>7</v>
      </c>
      <c r="E60" s="29">
        <v>5.6996000000000002</v>
      </c>
      <c r="F60" s="28">
        <v>1</v>
      </c>
      <c r="G60" s="27">
        <f>E60*F60</f>
        <v>5.6996000000000002</v>
      </c>
      <c r="H60" s="26">
        <f>G60/$G$852</f>
        <v>5.9123119778776885E-3</v>
      </c>
      <c r="I60" s="26">
        <f>H60*C60</f>
        <v>5.9123119778776889E-8</v>
      </c>
      <c r="J60" s="45" t="s">
        <v>119</v>
      </c>
      <c r="K60" s="46" t="s">
        <v>5</v>
      </c>
      <c r="L60" s="46" t="s">
        <v>4</v>
      </c>
      <c r="M60" s="33" t="s">
        <v>112</v>
      </c>
    </row>
    <row r="61" spans="1:13" ht="31.5" x14ac:dyDescent="0.25">
      <c r="A61" s="31" t="s">
        <v>120</v>
      </c>
      <c r="B61" s="33" t="s">
        <v>45</v>
      </c>
      <c r="C61" s="44">
        <v>1.0000000000000001E-5</v>
      </c>
      <c r="D61" s="30" t="s">
        <v>7</v>
      </c>
      <c r="E61" s="29">
        <v>5.6996000000000002</v>
      </c>
      <c r="F61" s="28">
        <v>1</v>
      </c>
      <c r="G61" s="27">
        <f>E61*F61</f>
        <v>5.6996000000000002</v>
      </c>
      <c r="H61" s="26">
        <f>G61/$G$852</f>
        <v>5.9123119778776885E-3</v>
      </c>
      <c r="I61" s="26">
        <f>H61*C61</f>
        <v>5.9123119778776889E-8</v>
      </c>
      <c r="J61" s="45" t="s">
        <v>119</v>
      </c>
      <c r="K61" s="46" t="s">
        <v>5</v>
      </c>
      <c r="L61" s="46" t="s">
        <v>4</v>
      </c>
      <c r="M61" s="33" t="s">
        <v>112</v>
      </c>
    </row>
    <row r="62" spans="1:13" ht="31.5" x14ac:dyDescent="0.25">
      <c r="A62" s="31" t="s">
        <v>120</v>
      </c>
      <c r="B62" s="33" t="s">
        <v>44</v>
      </c>
      <c r="C62" s="44">
        <v>6.9999999999999994E-5</v>
      </c>
      <c r="D62" s="30" t="s">
        <v>7</v>
      </c>
      <c r="E62" s="29">
        <v>5.6996000000000002</v>
      </c>
      <c r="F62" s="28">
        <v>1</v>
      </c>
      <c r="G62" s="27">
        <f>E62*F62</f>
        <v>5.6996000000000002</v>
      </c>
      <c r="H62" s="26">
        <f>G62/$G$852</f>
        <v>5.9123119778776885E-3</v>
      </c>
      <c r="I62" s="26">
        <f>H62*C62</f>
        <v>4.1386183845143815E-7</v>
      </c>
      <c r="J62" s="45" t="s">
        <v>119</v>
      </c>
      <c r="K62" s="46" t="s">
        <v>5</v>
      </c>
      <c r="L62" s="46" t="s">
        <v>4</v>
      </c>
      <c r="M62" s="33" t="s">
        <v>112</v>
      </c>
    </row>
    <row r="63" spans="1:13" ht="31.5" x14ac:dyDescent="0.25">
      <c r="A63" s="31" t="s">
        <v>120</v>
      </c>
      <c r="B63" s="33" t="s">
        <v>43</v>
      </c>
      <c r="C63" s="44">
        <v>1.0000000000000001E-5</v>
      </c>
      <c r="D63" s="30" t="s">
        <v>7</v>
      </c>
      <c r="E63" s="29">
        <v>5.6996000000000002</v>
      </c>
      <c r="F63" s="28">
        <v>1</v>
      </c>
      <c r="G63" s="27">
        <f>E63*F63</f>
        <v>5.6996000000000002</v>
      </c>
      <c r="H63" s="26">
        <f>G63/$G$852</f>
        <v>5.9123119778776885E-3</v>
      </c>
      <c r="I63" s="26">
        <f>H63*C63</f>
        <v>5.9123119778776889E-8</v>
      </c>
      <c r="J63" s="45" t="s">
        <v>119</v>
      </c>
      <c r="K63" s="46" t="s">
        <v>5</v>
      </c>
      <c r="L63" s="46" t="s">
        <v>4</v>
      </c>
      <c r="M63" s="33" t="s">
        <v>112</v>
      </c>
    </row>
    <row r="64" spans="1:13" ht="31.5" x14ac:dyDescent="0.25">
      <c r="A64" s="31" t="s">
        <v>120</v>
      </c>
      <c r="B64" s="33" t="s">
        <v>42</v>
      </c>
      <c r="C64" s="44">
        <v>3.0000000000000001E-5</v>
      </c>
      <c r="D64" s="30" t="s">
        <v>7</v>
      </c>
      <c r="E64" s="29">
        <v>5.6996000000000002</v>
      </c>
      <c r="F64" s="28">
        <v>1</v>
      </c>
      <c r="G64" s="27">
        <f>E64*F64</f>
        <v>5.6996000000000002</v>
      </c>
      <c r="H64" s="26">
        <f>G64/$G$852</f>
        <v>5.9123119778776885E-3</v>
      </c>
      <c r="I64" s="26">
        <f>H64*C64</f>
        <v>1.7736935933633067E-7</v>
      </c>
      <c r="J64" s="45" t="s">
        <v>119</v>
      </c>
      <c r="K64" s="46" t="s">
        <v>5</v>
      </c>
      <c r="L64" s="46" t="s">
        <v>4</v>
      </c>
      <c r="M64" s="33" t="s">
        <v>112</v>
      </c>
    </row>
    <row r="65" spans="1:13" ht="31.5" x14ac:dyDescent="0.25">
      <c r="A65" s="31" t="s">
        <v>120</v>
      </c>
      <c r="B65" s="33" t="s">
        <v>41</v>
      </c>
      <c r="C65" s="44">
        <v>2.0000000000000001E-4</v>
      </c>
      <c r="D65" s="30" t="s">
        <v>7</v>
      </c>
      <c r="E65" s="29">
        <v>5.6996000000000002</v>
      </c>
      <c r="F65" s="28">
        <v>1</v>
      </c>
      <c r="G65" s="27">
        <f>E65*F65</f>
        <v>5.6996000000000002</v>
      </c>
      <c r="H65" s="26">
        <f>G65/$G$852</f>
        <v>5.9123119778776885E-3</v>
      </c>
      <c r="I65" s="26">
        <f>H65*C65</f>
        <v>1.1824623955755377E-6</v>
      </c>
      <c r="J65" s="45" t="s">
        <v>119</v>
      </c>
      <c r="K65" s="46" t="s">
        <v>5</v>
      </c>
      <c r="L65" s="46" t="s">
        <v>4</v>
      </c>
      <c r="M65" s="33" t="s">
        <v>112</v>
      </c>
    </row>
    <row r="66" spans="1:13" ht="31.5" x14ac:dyDescent="0.25">
      <c r="A66" s="31" t="s">
        <v>120</v>
      </c>
      <c r="B66" s="33" t="s">
        <v>40</v>
      </c>
      <c r="C66" s="44">
        <v>1.0000000000000001E-5</v>
      </c>
      <c r="D66" s="30" t="s">
        <v>7</v>
      </c>
      <c r="E66" s="29">
        <v>5.6996000000000002</v>
      </c>
      <c r="F66" s="28">
        <v>1</v>
      </c>
      <c r="G66" s="27">
        <f>E66*F66</f>
        <v>5.6996000000000002</v>
      </c>
      <c r="H66" s="26">
        <f>G66/$G$852</f>
        <v>5.9123119778776885E-3</v>
      </c>
      <c r="I66" s="26">
        <f>H66*C66</f>
        <v>5.9123119778776889E-8</v>
      </c>
      <c r="J66" s="45" t="s">
        <v>119</v>
      </c>
      <c r="K66" s="46" t="s">
        <v>5</v>
      </c>
      <c r="L66" s="46" t="s">
        <v>4</v>
      </c>
      <c r="M66" s="33" t="s">
        <v>112</v>
      </c>
    </row>
    <row r="67" spans="1:13" ht="31.5" x14ac:dyDescent="0.25">
      <c r="A67" s="31" t="s">
        <v>120</v>
      </c>
      <c r="B67" s="33" t="s">
        <v>39</v>
      </c>
      <c r="C67" s="44">
        <v>4.0000000000000003E-5</v>
      </c>
      <c r="D67" s="30" t="s">
        <v>7</v>
      </c>
      <c r="E67" s="29">
        <v>5.6996000000000002</v>
      </c>
      <c r="F67" s="28">
        <v>1</v>
      </c>
      <c r="G67" s="27">
        <f>E67*F67</f>
        <v>5.6996000000000002</v>
      </c>
      <c r="H67" s="26">
        <f>G67/$G$852</f>
        <v>5.9123119778776885E-3</v>
      </c>
      <c r="I67" s="26">
        <f>H67*C67</f>
        <v>2.3649247911510756E-7</v>
      </c>
      <c r="J67" s="45" t="s">
        <v>119</v>
      </c>
      <c r="K67" s="46" t="s">
        <v>5</v>
      </c>
      <c r="L67" s="46" t="s">
        <v>4</v>
      </c>
      <c r="M67" s="33" t="s">
        <v>112</v>
      </c>
    </row>
    <row r="68" spans="1:13" ht="31.5" x14ac:dyDescent="0.25">
      <c r="A68" s="31" t="s">
        <v>120</v>
      </c>
      <c r="B68" s="33" t="s">
        <v>38</v>
      </c>
      <c r="C68" s="44">
        <v>1.0000000000000001E-5</v>
      </c>
      <c r="D68" s="30" t="s">
        <v>7</v>
      </c>
      <c r="E68" s="29">
        <v>5.6996000000000002</v>
      </c>
      <c r="F68" s="28">
        <v>1</v>
      </c>
      <c r="G68" s="27">
        <f>E68*F68</f>
        <v>5.6996000000000002</v>
      </c>
      <c r="H68" s="26">
        <f>G68/$G$852</f>
        <v>5.9123119778776885E-3</v>
      </c>
      <c r="I68" s="26">
        <f>H68*C68</f>
        <v>5.9123119778776889E-8</v>
      </c>
      <c r="J68" s="45" t="s">
        <v>119</v>
      </c>
      <c r="K68" s="46" t="s">
        <v>5</v>
      </c>
      <c r="L68" s="46" t="s">
        <v>4</v>
      </c>
      <c r="M68" s="33" t="s">
        <v>112</v>
      </c>
    </row>
    <row r="69" spans="1:13" ht="31.5" x14ac:dyDescent="0.25">
      <c r="A69" s="31" t="s">
        <v>120</v>
      </c>
      <c r="B69" s="33" t="s">
        <v>37</v>
      </c>
      <c r="C69" s="44">
        <v>2.0000000000000002E-5</v>
      </c>
      <c r="D69" s="30" t="s">
        <v>7</v>
      </c>
      <c r="E69" s="29">
        <v>5.6996000000000002</v>
      </c>
      <c r="F69" s="28">
        <v>1</v>
      </c>
      <c r="G69" s="27">
        <f>E69*F69</f>
        <v>5.6996000000000002</v>
      </c>
      <c r="H69" s="26">
        <f>G69/$G$852</f>
        <v>5.9123119778776885E-3</v>
      </c>
      <c r="I69" s="26">
        <f>H69*C69</f>
        <v>1.1824623955755378E-7</v>
      </c>
      <c r="J69" s="45" t="s">
        <v>119</v>
      </c>
      <c r="K69" s="46" t="s">
        <v>5</v>
      </c>
      <c r="L69" s="46" t="s">
        <v>4</v>
      </c>
      <c r="M69" s="33" t="s">
        <v>112</v>
      </c>
    </row>
    <row r="70" spans="1:13" ht="31.5" x14ac:dyDescent="0.25">
      <c r="A70" s="31" t="s">
        <v>120</v>
      </c>
      <c r="B70" s="33" t="s">
        <v>36</v>
      </c>
      <c r="C70" s="44">
        <v>3.0000000000000001E-5</v>
      </c>
      <c r="D70" s="30" t="s">
        <v>7</v>
      </c>
      <c r="E70" s="29">
        <v>5.6996000000000002</v>
      </c>
      <c r="F70" s="28">
        <v>1</v>
      </c>
      <c r="G70" s="27">
        <f>E70*F70</f>
        <v>5.6996000000000002</v>
      </c>
      <c r="H70" s="26">
        <f>G70/$G$852</f>
        <v>5.9123119778776885E-3</v>
      </c>
      <c r="I70" s="26">
        <f>H70*C70</f>
        <v>1.7736935933633067E-7</v>
      </c>
      <c r="J70" s="45" t="s">
        <v>119</v>
      </c>
      <c r="K70" s="46" t="s">
        <v>5</v>
      </c>
      <c r="L70" s="46" t="s">
        <v>4</v>
      </c>
      <c r="M70" s="33" t="s">
        <v>112</v>
      </c>
    </row>
    <row r="71" spans="1:13" ht="31.5" x14ac:dyDescent="0.25">
      <c r="A71" s="31" t="s">
        <v>120</v>
      </c>
      <c r="B71" s="33" t="s">
        <v>35</v>
      </c>
      <c r="C71" s="44">
        <v>2.0000000000000002E-5</v>
      </c>
      <c r="D71" s="30" t="s">
        <v>7</v>
      </c>
      <c r="E71" s="29">
        <v>5.6996000000000002</v>
      </c>
      <c r="F71" s="28">
        <v>1</v>
      </c>
      <c r="G71" s="27">
        <f>E71*F71</f>
        <v>5.6996000000000002</v>
      </c>
      <c r="H71" s="26">
        <f>G71/$G$852</f>
        <v>5.9123119778776885E-3</v>
      </c>
      <c r="I71" s="26">
        <f>H71*C71</f>
        <v>1.1824623955755378E-7</v>
      </c>
      <c r="J71" s="45" t="s">
        <v>119</v>
      </c>
      <c r="K71" s="46" t="s">
        <v>5</v>
      </c>
      <c r="L71" s="46" t="s">
        <v>4</v>
      </c>
      <c r="M71" s="33" t="s">
        <v>112</v>
      </c>
    </row>
    <row r="72" spans="1:13" ht="31.5" x14ac:dyDescent="0.25">
      <c r="A72" s="31" t="s">
        <v>120</v>
      </c>
      <c r="B72" s="33" t="s">
        <v>34</v>
      </c>
      <c r="C72" s="44">
        <v>3.0000000000000001E-5</v>
      </c>
      <c r="D72" s="30" t="s">
        <v>7</v>
      </c>
      <c r="E72" s="29">
        <v>5.6996000000000002</v>
      </c>
      <c r="F72" s="28">
        <v>1</v>
      </c>
      <c r="G72" s="27">
        <f>E72*F72</f>
        <v>5.6996000000000002</v>
      </c>
      <c r="H72" s="26">
        <f>G72/$G$852</f>
        <v>5.9123119778776885E-3</v>
      </c>
      <c r="I72" s="26">
        <f>H72*C72</f>
        <v>1.7736935933633067E-7</v>
      </c>
      <c r="J72" s="45" t="s">
        <v>119</v>
      </c>
      <c r="K72" s="46" t="s">
        <v>5</v>
      </c>
      <c r="L72" s="46" t="s">
        <v>4</v>
      </c>
      <c r="M72" s="33" t="s">
        <v>112</v>
      </c>
    </row>
    <row r="73" spans="1:13" ht="31.5" x14ac:dyDescent="0.25">
      <c r="A73" s="31" t="s">
        <v>120</v>
      </c>
      <c r="B73" s="33" t="s">
        <v>33</v>
      </c>
      <c r="C73" s="44">
        <v>1.0000000000000001E-5</v>
      </c>
      <c r="D73" s="30" t="s">
        <v>7</v>
      </c>
      <c r="E73" s="29">
        <v>5.6996000000000002</v>
      </c>
      <c r="F73" s="28">
        <v>1</v>
      </c>
      <c r="G73" s="27">
        <f>E73*F73</f>
        <v>5.6996000000000002</v>
      </c>
      <c r="H73" s="26">
        <f>G73/$G$852</f>
        <v>5.9123119778776885E-3</v>
      </c>
      <c r="I73" s="26">
        <f>H73*C73</f>
        <v>5.9123119778776889E-8</v>
      </c>
      <c r="J73" s="45" t="s">
        <v>119</v>
      </c>
      <c r="K73" s="46" t="s">
        <v>5</v>
      </c>
      <c r="L73" s="46" t="s">
        <v>4</v>
      </c>
      <c r="M73" s="33" t="s">
        <v>112</v>
      </c>
    </row>
    <row r="74" spans="1:13" ht="31.5" x14ac:dyDescent="0.25">
      <c r="A74" s="31" t="s">
        <v>120</v>
      </c>
      <c r="B74" s="33" t="s">
        <v>32</v>
      </c>
      <c r="C74" s="44">
        <v>2.0000000000000002E-5</v>
      </c>
      <c r="D74" s="30" t="s">
        <v>7</v>
      </c>
      <c r="E74" s="29">
        <v>5.6996000000000002</v>
      </c>
      <c r="F74" s="28">
        <v>1</v>
      </c>
      <c r="G74" s="27">
        <f>E74*F74</f>
        <v>5.6996000000000002</v>
      </c>
      <c r="H74" s="26">
        <f>G74/$G$852</f>
        <v>5.9123119778776885E-3</v>
      </c>
      <c r="I74" s="26">
        <f>H74*C74</f>
        <v>1.1824623955755378E-7</v>
      </c>
      <c r="J74" s="45" t="s">
        <v>119</v>
      </c>
      <c r="K74" s="46" t="s">
        <v>5</v>
      </c>
      <c r="L74" s="46" t="s">
        <v>4</v>
      </c>
      <c r="M74" s="33" t="s">
        <v>112</v>
      </c>
    </row>
    <row r="75" spans="1:13" ht="31.5" x14ac:dyDescent="0.25">
      <c r="A75" s="31" t="s">
        <v>120</v>
      </c>
      <c r="B75" s="33" t="s">
        <v>31</v>
      </c>
      <c r="C75" s="44">
        <v>2.9999999999999997E-4</v>
      </c>
      <c r="D75" s="30" t="s">
        <v>7</v>
      </c>
      <c r="E75" s="29">
        <v>5.6996000000000002</v>
      </c>
      <c r="F75" s="28">
        <v>1</v>
      </c>
      <c r="G75" s="27">
        <f>E75*F75</f>
        <v>5.6996000000000002</v>
      </c>
      <c r="H75" s="26">
        <f>G75/$G$852</f>
        <v>5.9123119778776885E-3</v>
      </c>
      <c r="I75" s="26">
        <f>H75*C75</f>
        <v>1.7736935933633064E-6</v>
      </c>
      <c r="J75" s="45" t="s">
        <v>119</v>
      </c>
      <c r="K75" s="46" t="s">
        <v>5</v>
      </c>
      <c r="L75" s="46" t="s">
        <v>4</v>
      </c>
      <c r="M75" s="33" t="s">
        <v>112</v>
      </c>
    </row>
    <row r="76" spans="1:13" ht="31.5" x14ac:dyDescent="0.25">
      <c r="A76" s="31" t="s">
        <v>120</v>
      </c>
      <c r="B76" s="33" t="s">
        <v>30</v>
      </c>
      <c r="C76" s="44">
        <v>1.0000000000000001E-5</v>
      </c>
      <c r="D76" s="30" t="s">
        <v>7</v>
      </c>
      <c r="E76" s="29">
        <v>5.6996000000000002</v>
      </c>
      <c r="F76" s="28">
        <v>1</v>
      </c>
      <c r="G76" s="27">
        <f>E76*F76</f>
        <v>5.6996000000000002</v>
      </c>
      <c r="H76" s="26">
        <f>G76/$G$852</f>
        <v>5.9123119778776885E-3</v>
      </c>
      <c r="I76" s="26">
        <f>H76*C76</f>
        <v>5.9123119778776889E-8</v>
      </c>
      <c r="J76" s="45" t="s">
        <v>119</v>
      </c>
      <c r="K76" s="46" t="s">
        <v>5</v>
      </c>
      <c r="L76" s="46" t="s">
        <v>4</v>
      </c>
      <c r="M76" s="33" t="s">
        <v>112</v>
      </c>
    </row>
    <row r="77" spans="1:13" ht="31.5" x14ac:dyDescent="0.25">
      <c r="A77" s="31" t="s">
        <v>120</v>
      </c>
      <c r="B77" s="33" t="s">
        <v>29</v>
      </c>
      <c r="C77" s="44">
        <v>3.0000000000000001E-5</v>
      </c>
      <c r="D77" s="30" t="s">
        <v>7</v>
      </c>
      <c r="E77" s="29">
        <v>5.6996000000000002</v>
      </c>
      <c r="F77" s="28">
        <v>1</v>
      </c>
      <c r="G77" s="27">
        <f>E77*F77</f>
        <v>5.6996000000000002</v>
      </c>
      <c r="H77" s="26">
        <f>G77/$G$852</f>
        <v>5.9123119778776885E-3</v>
      </c>
      <c r="I77" s="26">
        <f>H77*C77</f>
        <v>1.7736935933633067E-7</v>
      </c>
      <c r="J77" s="45" t="s">
        <v>119</v>
      </c>
      <c r="K77" s="46" t="s">
        <v>5</v>
      </c>
      <c r="L77" s="46" t="s">
        <v>4</v>
      </c>
      <c r="M77" s="33" t="s">
        <v>112</v>
      </c>
    </row>
    <row r="78" spans="1:13" ht="31.5" x14ac:dyDescent="0.25">
      <c r="A78" s="31" t="s">
        <v>120</v>
      </c>
      <c r="B78" s="33" t="s">
        <v>28</v>
      </c>
      <c r="C78" s="44">
        <v>1.0000000000000001E-5</v>
      </c>
      <c r="D78" s="30" t="s">
        <v>7</v>
      </c>
      <c r="E78" s="29">
        <v>5.6996000000000002</v>
      </c>
      <c r="F78" s="28">
        <v>1</v>
      </c>
      <c r="G78" s="27">
        <f>E78*F78</f>
        <v>5.6996000000000002</v>
      </c>
      <c r="H78" s="26">
        <f>G78/$G$852</f>
        <v>5.9123119778776885E-3</v>
      </c>
      <c r="I78" s="26">
        <f>H78*C78</f>
        <v>5.9123119778776889E-8</v>
      </c>
      <c r="J78" s="45" t="s">
        <v>119</v>
      </c>
      <c r="K78" s="46" t="s">
        <v>5</v>
      </c>
      <c r="L78" s="46" t="s">
        <v>4</v>
      </c>
      <c r="M78" s="33" t="s">
        <v>112</v>
      </c>
    </row>
    <row r="79" spans="1:13" ht="31.5" x14ac:dyDescent="0.25">
      <c r="A79" s="31" t="s">
        <v>120</v>
      </c>
      <c r="B79" s="33" t="s">
        <v>27</v>
      </c>
      <c r="C79" s="44">
        <v>2.0000000000000002E-5</v>
      </c>
      <c r="D79" s="30" t="s">
        <v>7</v>
      </c>
      <c r="E79" s="29">
        <v>5.6996000000000002</v>
      </c>
      <c r="F79" s="28">
        <v>1</v>
      </c>
      <c r="G79" s="27">
        <f>E79*F79</f>
        <v>5.6996000000000002</v>
      </c>
      <c r="H79" s="26">
        <f>G79/$G$852</f>
        <v>5.9123119778776885E-3</v>
      </c>
      <c r="I79" s="26">
        <f>H79*C79</f>
        <v>1.1824623955755378E-7</v>
      </c>
      <c r="J79" s="45" t="s">
        <v>119</v>
      </c>
      <c r="K79" s="46" t="s">
        <v>5</v>
      </c>
      <c r="L79" s="46" t="s">
        <v>4</v>
      </c>
      <c r="M79" s="33" t="s">
        <v>112</v>
      </c>
    </row>
    <row r="80" spans="1:13" ht="31.5" x14ac:dyDescent="0.25">
      <c r="A80" s="31" t="s">
        <v>120</v>
      </c>
      <c r="B80" s="33" t="s">
        <v>26</v>
      </c>
      <c r="C80" s="44">
        <v>3.0000000000000001E-5</v>
      </c>
      <c r="D80" s="30" t="s">
        <v>7</v>
      </c>
      <c r="E80" s="29">
        <v>5.6996000000000002</v>
      </c>
      <c r="F80" s="28">
        <v>1</v>
      </c>
      <c r="G80" s="27">
        <f>E80*F80</f>
        <v>5.6996000000000002</v>
      </c>
      <c r="H80" s="26">
        <f>G80/$G$852</f>
        <v>5.9123119778776885E-3</v>
      </c>
      <c r="I80" s="26">
        <f>H80*C80</f>
        <v>1.7736935933633067E-7</v>
      </c>
      <c r="J80" s="45" t="s">
        <v>119</v>
      </c>
      <c r="K80" s="46" t="s">
        <v>5</v>
      </c>
      <c r="L80" s="46" t="s">
        <v>4</v>
      </c>
      <c r="M80" s="33" t="s">
        <v>112</v>
      </c>
    </row>
    <row r="81" spans="1:13" ht="31.5" x14ac:dyDescent="0.25">
      <c r="A81" s="31" t="s">
        <v>120</v>
      </c>
      <c r="B81" s="33" t="s">
        <v>25</v>
      </c>
      <c r="C81" s="44">
        <v>5.0000000000000002E-5</v>
      </c>
      <c r="D81" s="30" t="s">
        <v>7</v>
      </c>
      <c r="E81" s="29">
        <v>5.6996000000000002</v>
      </c>
      <c r="F81" s="28">
        <v>1</v>
      </c>
      <c r="G81" s="27">
        <f>E81*F81</f>
        <v>5.6996000000000002</v>
      </c>
      <c r="H81" s="26">
        <f>G81/$G$852</f>
        <v>5.9123119778776885E-3</v>
      </c>
      <c r="I81" s="26">
        <f>H81*C81</f>
        <v>2.9561559889388442E-7</v>
      </c>
      <c r="J81" s="45" t="s">
        <v>119</v>
      </c>
      <c r="K81" s="46" t="s">
        <v>5</v>
      </c>
      <c r="L81" s="46" t="s">
        <v>4</v>
      </c>
      <c r="M81" s="33" t="s">
        <v>112</v>
      </c>
    </row>
    <row r="82" spans="1:13" ht="31.5" x14ac:dyDescent="0.25">
      <c r="A82" s="31" t="s">
        <v>120</v>
      </c>
      <c r="B82" s="33" t="s">
        <v>24</v>
      </c>
      <c r="C82" s="44">
        <v>1.0000000000000001E-5</v>
      </c>
      <c r="D82" s="30" t="s">
        <v>7</v>
      </c>
      <c r="E82" s="29">
        <v>5.6996000000000002</v>
      </c>
      <c r="F82" s="28">
        <v>1</v>
      </c>
      <c r="G82" s="27">
        <f>E82*F82</f>
        <v>5.6996000000000002</v>
      </c>
      <c r="H82" s="26">
        <f>G82/$G$852</f>
        <v>5.9123119778776885E-3</v>
      </c>
      <c r="I82" s="26">
        <f>H82*C82</f>
        <v>5.9123119778776889E-8</v>
      </c>
      <c r="J82" s="45" t="s">
        <v>119</v>
      </c>
      <c r="K82" s="46" t="s">
        <v>5</v>
      </c>
      <c r="L82" s="46" t="s">
        <v>4</v>
      </c>
      <c r="M82" s="33" t="s">
        <v>112</v>
      </c>
    </row>
    <row r="83" spans="1:13" ht="31.5" x14ac:dyDescent="0.25">
      <c r="A83" s="31" t="s">
        <v>120</v>
      </c>
      <c r="B83" s="33" t="s">
        <v>23</v>
      </c>
      <c r="C83" s="44">
        <v>1.0000000000000001E-5</v>
      </c>
      <c r="D83" s="30" t="s">
        <v>7</v>
      </c>
      <c r="E83" s="29">
        <v>5.6996000000000002</v>
      </c>
      <c r="F83" s="28">
        <v>1</v>
      </c>
      <c r="G83" s="27">
        <f>E83*F83</f>
        <v>5.6996000000000002</v>
      </c>
      <c r="H83" s="26">
        <f>G83/$G$852</f>
        <v>5.9123119778776885E-3</v>
      </c>
      <c r="I83" s="26">
        <f>H83*C83</f>
        <v>5.9123119778776889E-8</v>
      </c>
      <c r="J83" s="45" t="s">
        <v>119</v>
      </c>
      <c r="K83" s="46" t="s">
        <v>5</v>
      </c>
      <c r="L83" s="46" t="s">
        <v>4</v>
      </c>
      <c r="M83" s="33" t="s">
        <v>112</v>
      </c>
    </row>
    <row r="84" spans="1:13" ht="31.5" x14ac:dyDescent="0.25">
      <c r="A84" s="31" t="s">
        <v>120</v>
      </c>
      <c r="B84" s="33" t="s">
        <v>22</v>
      </c>
      <c r="C84" s="44">
        <v>1.0000000000000001E-5</v>
      </c>
      <c r="D84" s="30" t="s">
        <v>7</v>
      </c>
      <c r="E84" s="29">
        <v>5.6996000000000002</v>
      </c>
      <c r="F84" s="28">
        <v>1</v>
      </c>
      <c r="G84" s="27">
        <f>E84*F84</f>
        <v>5.6996000000000002</v>
      </c>
      <c r="H84" s="26">
        <f>G84/$G$852</f>
        <v>5.9123119778776885E-3</v>
      </c>
      <c r="I84" s="26">
        <f>H84*C84</f>
        <v>5.9123119778776889E-8</v>
      </c>
      <c r="J84" s="45" t="s">
        <v>119</v>
      </c>
      <c r="K84" s="46" t="s">
        <v>5</v>
      </c>
      <c r="L84" s="46" t="s">
        <v>4</v>
      </c>
      <c r="M84" s="33" t="s">
        <v>112</v>
      </c>
    </row>
    <row r="85" spans="1:13" ht="31.5" x14ac:dyDescent="0.25">
      <c r="A85" s="31" t="s">
        <v>120</v>
      </c>
      <c r="B85" s="33" t="s">
        <v>21</v>
      </c>
      <c r="C85" s="44">
        <v>1.0000000000000001E-5</v>
      </c>
      <c r="D85" s="30" t="s">
        <v>7</v>
      </c>
      <c r="E85" s="29">
        <v>5.6996000000000002</v>
      </c>
      <c r="F85" s="28">
        <v>1</v>
      </c>
      <c r="G85" s="27">
        <f>E85*F85</f>
        <v>5.6996000000000002</v>
      </c>
      <c r="H85" s="26">
        <f>G85/$G$852</f>
        <v>5.9123119778776885E-3</v>
      </c>
      <c r="I85" s="26">
        <f>H85*C85</f>
        <v>5.9123119778776889E-8</v>
      </c>
      <c r="J85" s="45" t="s">
        <v>119</v>
      </c>
      <c r="K85" s="46" t="s">
        <v>5</v>
      </c>
      <c r="L85" s="46" t="s">
        <v>4</v>
      </c>
      <c r="M85" s="33" t="s">
        <v>112</v>
      </c>
    </row>
    <row r="86" spans="1:13" ht="31.5" x14ac:dyDescent="0.25">
      <c r="A86" s="31" t="s">
        <v>120</v>
      </c>
      <c r="B86" s="33" t="s">
        <v>20</v>
      </c>
      <c r="C86" s="44">
        <v>2.0000000000000002E-5</v>
      </c>
      <c r="D86" s="30" t="s">
        <v>7</v>
      </c>
      <c r="E86" s="29">
        <v>5.6996000000000002</v>
      </c>
      <c r="F86" s="28">
        <v>1</v>
      </c>
      <c r="G86" s="27">
        <f>E86*F86</f>
        <v>5.6996000000000002</v>
      </c>
      <c r="H86" s="26">
        <f>G86/$G$852</f>
        <v>5.9123119778776885E-3</v>
      </c>
      <c r="I86" s="26">
        <f>H86*C86</f>
        <v>1.1824623955755378E-7</v>
      </c>
      <c r="J86" s="45" t="s">
        <v>119</v>
      </c>
      <c r="K86" s="46" t="s">
        <v>5</v>
      </c>
      <c r="L86" s="46" t="s">
        <v>4</v>
      </c>
      <c r="M86" s="33" t="s">
        <v>112</v>
      </c>
    </row>
    <row r="87" spans="1:13" ht="31.5" x14ac:dyDescent="0.25">
      <c r="A87" s="31" t="s">
        <v>120</v>
      </c>
      <c r="B87" s="33" t="s">
        <v>19</v>
      </c>
      <c r="C87" s="44">
        <v>3.3299999999999999E-6</v>
      </c>
      <c r="D87" s="30" t="s">
        <v>7</v>
      </c>
      <c r="E87" s="29">
        <v>5.6996000000000002</v>
      </c>
      <c r="F87" s="28">
        <v>1</v>
      </c>
      <c r="G87" s="27">
        <f>E87*F87</f>
        <v>5.6996000000000002</v>
      </c>
      <c r="H87" s="26">
        <f>G87/$G$852</f>
        <v>5.9123119778776885E-3</v>
      </c>
      <c r="I87" s="26">
        <f>H87*C87</f>
        <v>1.9687998886332702E-8</v>
      </c>
      <c r="J87" s="45" t="s">
        <v>119</v>
      </c>
      <c r="K87" s="46" t="s">
        <v>5</v>
      </c>
      <c r="L87" s="46" t="s">
        <v>4</v>
      </c>
      <c r="M87" s="33" t="s">
        <v>112</v>
      </c>
    </row>
    <row r="88" spans="1:13" ht="31.5" x14ac:dyDescent="0.25">
      <c r="A88" s="31" t="s">
        <v>120</v>
      </c>
      <c r="B88" s="33" t="s">
        <v>18</v>
      </c>
      <c r="C88" s="44">
        <v>2.0000000000000002E-5</v>
      </c>
      <c r="D88" s="30" t="s">
        <v>7</v>
      </c>
      <c r="E88" s="29">
        <v>5.6996000000000002</v>
      </c>
      <c r="F88" s="28">
        <v>1</v>
      </c>
      <c r="G88" s="27">
        <f>E88*F88</f>
        <v>5.6996000000000002</v>
      </c>
      <c r="H88" s="26">
        <f>G88/$G$852</f>
        <v>5.9123119778776885E-3</v>
      </c>
      <c r="I88" s="26">
        <f>H88*C88</f>
        <v>1.1824623955755378E-7</v>
      </c>
      <c r="J88" s="45" t="s">
        <v>119</v>
      </c>
      <c r="K88" s="46" t="s">
        <v>5</v>
      </c>
      <c r="L88" s="46" t="s">
        <v>4</v>
      </c>
      <c r="M88" s="33" t="s">
        <v>112</v>
      </c>
    </row>
    <row r="89" spans="1:13" ht="31.5" x14ac:dyDescent="0.25">
      <c r="A89" s="31" t="s">
        <v>120</v>
      </c>
      <c r="B89" s="33" t="s">
        <v>17</v>
      </c>
      <c r="C89" s="44">
        <v>2.0000000000000002E-5</v>
      </c>
      <c r="D89" s="30" t="s">
        <v>7</v>
      </c>
      <c r="E89" s="29">
        <v>5.6996000000000002</v>
      </c>
      <c r="F89" s="28">
        <v>1</v>
      </c>
      <c r="G89" s="27">
        <f>E89*F89</f>
        <v>5.6996000000000002</v>
      </c>
      <c r="H89" s="26">
        <f>G89/$G$852</f>
        <v>5.9123119778776885E-3</v>
      </c>
      <c r="I89" s="26">
        <f>H89*C89</f>
        <v>1.1824623955755378E-7</v>
      </c>
      <c r="J89" s="45" t="s">
        <v>119</v>
      </c>
      <c r="K89" s="46" t="s">
        <v>5</v>
      </c>
      <c r="L89" s="46" t="s">
        <v>4</v>
      </c>
      <c r="M89" s="33" t="s">
        <v>112</v>
      </c>
    </row>
    <row r="90" spans="1:13" ht="31.5" x14ac:dyDescent="0.25">
      <c r="A90" s="31" t="s">
        <v>120</v>
      </c>
      <c r="B90" s="33" t="s">
        <v>16</v>
      </c>
      <c r="C90" s="44">
        <v>1.0000000000000001E-5</v>
      </c>
      <c r="D90" s="30" t="s">
        <v>7</v>
      </c>
      <c r="E90" s="29">
        <v>5.6996000000000002</v>
      </c>
      <c r="F90" s="28">
        <v>1</v>
      </c>
      <c r="G90" s="27">
        <f>E90*F90</f>
        <v>5.6996000000000002</v>
      </c>
      <c r="H90" s="26">
        <f>G90/$G$852</f>
        <v>5.9123119778776885E-3</v>
      </c>
      <c r="I90" s="26">
        <f>H90*C90</f>
        <v>5.9123119778776889E-8</v>
      </c>
      <c r="J90" s="45" t="s">
        <v>119</v>
      </c>
      <c r="K90" s="46" t="s">
        <v>5</v>
      </c>
      <c r="L90" s="46" t="s">
        <v>4</v>
      </c>
      <c r="M90" s="33" t="s">
        <v>112</v>
      </c>
    </row>
    <row r="91" spans="1:13" ht="31.5" x14ac:dyDescent="0.25">
      <c r="A91" s="31" t="s">
        <v>120</v>
      </c>
      <c r="B91" s="49" t="s">
        <v>15</v>
      </c>
      <c r="C91" s="44">
        <v>1.0000000000000001E-5</v>
      </c>
      <c r="D91" s="30" t="s">
        <v>7</v>
      </c>
      <c r="E91" s="29">
        <v>5.6996000000000002</v>
      </c>
      <c r="F91" s="28">
        <v>1</v>
      </c>
      <c r="G91" s="27">
        <f>E91*F91</f>
        <v>5.6996000000000002</v>
      </c>
      <c r="H91" s="26">
        <f>G91/$G$852</f>
        <v>5.9123119778776885E-3</v>
      </c>
      <c r="I91" s="26">
        <f>H91*C91</f>
        <v>5.9123119778776889E-8</v>
      </c>
      <c r="J91" s="45" t="s">
        <v>119</v>
      </c>
      <c r="K91" s="46" t="s">
        <v>5</v>
      </c>
      <c r="L91" s="46" t="s">
        <v>4</v>
      </c>
      <c r="M91" s="33" t="s">
        <v>112</v>
      </c>
    </row>
    <row r="92" spans="1:13" ht="31.5" x14ac:dyDescent="0.25">
      <c r="A92" s="31" t="s">
        <v>120</v>
      </c>
      <c r="B92" s="49" t="s">
        <v>14</v>
      </c>
      <c r="C92" s="44">
        <v>1.0000000000000001E-5</v>
      </c>
      <c r="D92" s="30" t="s">
        <v>7</v>
      </c>
      <c r="E92" s="29">
        <v>5.6996000000000002</v>
      </c>
      <c r="F92" s="28">
        <v>1</v>
      </c>
      <c r="G92" s="27">
        <f>E92*F92</f>
        <v>5.6996000000000002</v>
      </c>
      <c r="H92" s="26">
        <f>G92/$G$852</f>
        <v>5.9123119778776885E-3</v>
      </c>
      <c r="I92" s="26">
        <f>H92*C92</f>
        <v>5.9123119778776889E-8</v>
      </c>
      <c r="J92" s="45" t="s">
        <v>119</v>
      </c>
      <c r="K92" s="46" t="s">
        <v>5</v>
      </c>
      <c r="L92" s="46" t="s">
        <v>4</v>
      </c>
      <c r="M92" s="33" t="s">
        <v>112</v>
      </c>
    </row>
    <row r="93" spans="1:13" ht="31.5" x14ac:dyDescent="0.25">
      <c r="A93" s="31" t="s">
        <v>120</v>
      </c>
      <c r="B93" s="33" t="s">
        <v>13</v>
      </c>
      <c r="C93" s="44">
        <v>3.0000000000000001E-5</v>
      </c>
      <c r="D93" s="30" t="s">
        <v>7</v>
      </c>
      <c r="E93" s="29">
        <v>5.6996000000000002</v>
      </c>
      <c r="F93" s="28">
        <v>1</v>
      </c>
      <c r="G93" s="27">
        <f>E93*F93</f>
        <v>5.6996000000000002</v>
      </c>
      <c r="H93" s="26">
        <f>G93/$G$852</f>
        <v>5.9123119778776885E-3</v>
      </c>
      <c r="I93" s="26">
        <f>H93*C93</f>
        <v>1.7736935933633067E-7</v>
      </c>
      <c r="J93" s="45" t="s">
        <v>119</v>
      </c>
      <c r="K93" s="46" t="s">
        <v>5</v>
      </c>
      <c r="L93" s="46" t="s">
        <v>4</v>
      </c>
      <c r="M93" s="33" t="s">
        <v>112</v>
      </c>
    </row>
    <row r="94" spans="1:13" ht="31.5" x14ac:dyDescent="0.25">
      <c r="A94" s="31" t="s">
        <v>120</v>
      </c>
      <c r="B94" s="33" t="s">
        <v>12</v>
      </c>
      <c r="C94" s="44">
        <v>1.0000000000000001E-5</v>
      </c>
      <c r="D94" s="30" t="s">
        <v>7</v>
      </c>
      <c r="E94" s="29">
        <v>5.6996000000000002</v>
      </c>
      <c r="F94" s="28">
        <v>1</v>
      </c>
      <c r="G94" s="27">
        <f>E94*F94</f>
        <v>5.6996000000000002</v>
      </c>
      <c r="H94" s="26">
        <f>G94/$G$852</f>
        <v>5.9123119778776885E-3</v>
      </c>
      <c r="I94" s="26">
        <f>H94*C94</f>
        <v>5.9123119778776889E-8</v>
      </c>
      <c r="J94" s="45" t="s">
        <v>119</v>
      </c>
      <c r="K94" s="46" t="s">
        <v>5</v>
      </c>
      <c r="L94" s="46" t="s">
        <v>4</v>
      </c>
      <c r="M94" s="33" t="s">
        <v>112</v>
      </c>
    </row>
    <row r="95" spans="1:13" ht="31.5" x14ac:dyDescent="0.25">
      <c r="A95" s="31" t="s">
        <v>120</v>
      </c>
      <c r="B95" s="33" t="s">
        <v>11</v>
      </c>
      <c r="C95" s="44">
        <v>1.3999999999999999E-4</v>
      </c>
      <c r="D95" s="30" t="s">
        <v>7</v>
      </c>
      <c r="E95" s="29">
        <v>5.6996000000000002</v>
      </c>
      <c r="F95" s="28">
        <v>1</v>
      </c>
      <c r="G95" s="27">
        <f>E95*F95</f>
        <v>5.6996000000000002</v>
      </c>
      <c r="H95" s="26">
        <f>G95/$G$852</f>
        <v>5.9123119778776885E-3</v>
      </c>
      <c r="I95" s="26">
        <f>H95*C95</f>
        <v>8.2772367690287629E-7</v>
      </c>
      <c r="J95" s="45" t="s">
        <v>119</v>
      </c>
      <c r="K95" s="46" t="s">
        <v>5</v>
      </c>
      <c r="L95" s="46" t="s">
        <v>4</v>
      </c>
      <c r="M95" s="33" t="s">
        <v>112</v>
      </c>
    </row>
    <row r="96" spans="1:13" ht="31.5" x14ac:dyDescent="0.25">
      <c r="A96" s="31" t="s">
        <v>120</v>
      </c>
      <c r="B96" s="33" t="s">
        <v>10</v>
      </c>
      <c r="C96" s="44">
        <v>1.0000000000000001E-5</v>
      </c>
      <c r="D96" s="30" t="s">
        <v>7</v>
      </c>
      <c r="E96" s="29">
        <v>5.6996000000000002</v>
      </c>
      <c r="F96" s="28">
        <v>1</v>
      </c>
      <c r="G96" s="27">
        <f>E96*F96</f>
        <v>5.6996000000000002</v>
      </c>
      <c r="H96" s="26">
        <f>G96/$G$852</f>
        <v>5.9123119778776885E-3</v>
      </c>
      <c r="I96" s="26">
        <f>H96*C96</f>
        <v>5.9123119778776889E-8</v>
      </c>
      <c r="J96" s="45" t="s">
        <v>119</v>
      </c>
      <c r="K96" s="46" t="s">
        <v>5</v>
      </c>
      <c r="L96" s="46" t="s">
        <v>4</v>
      </c>
      <c r="M96" s="33" t="s">
        <v>112</v>
      </c>
    </row>
    <row r="97" spans="1:13" ht="31.5" x14ac:dyDescent="0.25">
      <c r="A97" s="31" t="s">
        <v>120</v>
      </c>
      <c r="B97" s="33" t="s">
        <v>8</v>
      </c>
      <c r="C97" s="44">
        <v>2.0000000000000002E-5</v>
      </c>
      <c r="D97" s="30" t="s">
        <v>7</v>
      </c>
      <c r="E97" s="29">
        <v>5.6996000000000002</v>
      </c>
      <c r="F97" s="28">
        <v>1</v>
      </c>
      <c r="G97" s="27">
        <f>E97*F97</f>
        <v>5.6996000000000002</v>
      </c>
      <c r="H97" s="26">
        <f>G97/$G$852</f>
        <v>5.9123119778776885E-3</v>
      </c>
      <c r="I97" s="26">
        <f>H97*C97</f>
        <v>1.1824623955755378E-7</v>
      </c>
      <c r="J97" s="45" t="s">
        <v>119</v>
      </c>
      <c r="K97" s="46" t="s">
        <v>5</v>
      </c>
      <c r="L97" s="46" t="s">
        <v>4</v>
      </c>
      <c r="M97" s="33" t="s">
        <v>112</v>
      </c>
    </row>
    <row r="98" spans="1:13" ht="31.5" x14ac:dyDescent="0.25">
      <c r="A98" s="31">
        <v>271</v>
      </c>
      <c r="B98" s="33" t="s">
        <v>102</v>
      </c>
      <c r="C98" s="43">
        <v>1.0000000000000001E-5</v>
      </c>
      <c r="D98" s="30" t="s">
        <v>7</v>
      </c>
      <c r="E98" s="29">
        <v>5.0187999999999997</v>
      </c>
      <c r="F98" s="28">
        <v>1</v>
      </c>
      <c r="G98" s="27">
        <f>E98*F98</f>
        <v>5.0187999999999997</v>
      </c>
      <c r="H98" s="26">
        <f>G98/$G$852</f>
        <v>5.2061041747793772E-3</v>
      </c>
      <c r="I98" s="26">
        <f>H98*C98</f>
        <v>5.2061041747793775E-8</v>
      </c>
      <c r="J98" s="45" t="s">
        <v>118</v>
      </c>
      <c r="K98" s="46" t="s">
        <v>5</v>
      </c>
      <c r="L98" s="46" t="s">
        <v>4</v>
      </c>
      <c r="M98" s="33" t="s">
        <v>112</v>
      </c>
    </row>
    <row r="99" spans="1:13" ht="31.5" x14ac:dyDescent="0.25">
      <c r="A99" s="31">
        <v>271</v>
      </c>
      <c r="B99" s="33" t="s">
        <v>101</v>
      </c>
      <c r="C99" s="43">
        <v>3.3299999999999999E-6</v>
      </c>
      <c r="D99" s="30" t="s">
        <v>7</v>
      </c>
      <c r="E99" s="29">
        <v>5.0187999999999997</v>
      </c>
      <c r="F99" s="28">
        <v>1</v>
      </c>
      <c r="G99" s="27">
        <f>E99*F99</f>
        <v>5.0187999999999997</v>
      </c>
      <c r="H99" s="26">
        <f>G99/$G$852</f>
        <v>5.2061041747793772E-3</v>
      </c>
      <c r="I99" s="26">
        <f>H99*C99</f>
        <v>1.7336326902015327E-8</v>
      </c>
      <c r="J99" s="45" t="s">
        <v>118</v>
      </c>
      <c r="K99" s="46" t="s">
        <v>5</v>
      </c>
      <c r="L99" s="46" t="s">
        <v>4</v>
      </c>
      <c r="M99" s="33" t="s">
        <v>112</v>
      </c>
    </row>
    <row r="100" spans="1:13" ht="31.5" x14ac:dyDescent="0.25">
      <c r="A100" s="31">
        <v>271</v>
      </c>
      <c r="B100" s="33" t="s">
        <v>100</v>
      </c>
      <c r="C100" s="43">
        <v>1.0000000000000001E-5</v>
      </c>
      <c r="D100" s="30" t="s">
        <v>7</v>
      </c>
      <c r="E100" s="29">
        <v>5.0187999999999997</v>
      </c>
      <c r="F100" s="28">
        <v>1</v>
      </c>
      <c r="G100" s="27">
        <f>E100*F100</f>
        <v>5.0187999999999997</v>
      </c>
      <c r="H100" s="26">
        <f>G100/$G$852</f>
        <v>5.2061041747793772E-3</v>
      </c>
      <c r="I100" s="26">
        <f>H100*C100</f>
        <v>5.2061041747793775E-8</v>
      </c>
      <c r="J100" s="45" t="s">
        <v>118</v>
      </c>
      <c r="K100" s="46" t="s">
        <v>5</v>
      </c>
      <c r="L100" s="46" t="s">
        <v>4</v>
      </c>
      <c r="M100" s="33" t="s">
        <v>112</v>
      </c>
    </row>
    <row r="101" spans="1:13" ht="31.5" x14ac:dyDescent="0.25">
      <c r="A101" s="31">
        <v>271</v>
      </c>
      <c r="B101" s="33" t="s">
        <v>99</v>
      </c>
      <c r="C101" s="43">
        <v>2.0000000000000002E-5</v>
      </c>
      <c r="D101" s="30" t="s">
        <v>7</v>
      </c>
      <c r="E101" s="29">
        <v>5.0187999999999997</v>
      </c>
      <c r="F101" s="28">
        <v>1</v>
      </c>
      <c r="G101" s="27">
        <f>E101*F101</f>
        <v>5.0187999999999997</v>
      </c>
      <c r="H101" s="26">
        <f>G101/$G$852</f>
        <v>5.2061041747793772E-3</v>
      </c>
      <c r="I101" s="26">
        <f>H101*C101</f>
        <v>1.0412208349558755E-7</v>
      </c>
      <c r="J101" s="45" t="s">
        <v>118</v>
      </c>
      <c r="K101" s="46" t="s">
        <v>5</v>
      </c>
      <c r="L101" s="46" t="s">
        <v>4</v>
      </c>
      <c r="M101" s="33" t="s">
        <v>112</v>
      </c>
    </row>
    <row r="102" spans="1:13" ht="31.5" x14ac:dyDescent="0.25">
      <c r="A102" s="31">
        <v>271</v>
      </c>
      <c r="B102" s="33" t="s">
        <v>98</v>
      </c>
      <c r="C102" s="43">
        <v>1.0000000000000001E-5</v>
      </c>
      <c r="D102" s="30" t="s">
        <v>7</v>
      </c>
      <c r="E102" s="29">
        <v>5.0187999999999997</v>
      </c>
      <c r="F102" s="28">
        <v>1</v>
      </c>
      <c r="G102" s="27">
        <f>E102*F102</f>
        <v>5.0187999999999997</v>
      </c>
      <c r="H102" s="26">
        <f>G102/$G$852</f>
        <v>5.2061041747793772E-3</v>
      </c>
      <c r="I102" s="26">
        <f>H102*C102</f>
        <v>5.2061041747793775E-8</v>
      </c>
      <c r="J102" s="45" t="s">
        <v>118</v>
      </c>
      <c r="K102" s="46" t="s">
        <v>5</v>
      </c>
      <c r="L102" s="46" t="s">
        <v>4</v>
      </c>
      <c r="M102" s="33" t="s">
        <v>112</v>
      </c>
    </row>
    <row r="103" spans="1:13" ht="31.5" x14ac:dyDescent="0.25">
      <c r="A103" s="31">
        <v>271</v>
      </c>
      <c r="B103" s="33" t="s">
        <v>97</v>
      </c>
      <c r="C103" s="43">
        <v>2.0000000000000002E-5</v>
      </c>
      <c r="D103" s="30" t="s">
        <v>7</v>
      </c>
      <c r="E103" s="29">
        <v>5.0187999999999997</v>
      </c>
      <c r="F103" s="28">
        <v>1</v>
      </c>
      <c r="G103" s="27">
        <f>E103*F103</f>
        <v>5.0187999999999997</v>
      </c>
      <c r="H103" s="26">
        <f>G103/$G$852</f>
        <v>5.2061041747793772E-3</v>
      </c>
      <c r="I103" s="26">
        <f>H103*C103</f>
        <v>1.0412208349558755E-7</v>
      </c>
      <c r="J103" s="45" t="s">
        <v>118</v>
      </c>
      <c r="K103" s="46" t="s">
        <v>5</v>
      </c>
      <c r="L103" s="46" t="s">
        <v>4</v>
      </c>
      <c r="M103" s="33" t="s">
        <v>112</v>
      </c>
    </row>
    <row r="104" spans="1:13" ht="31.5" x14ac:dyDescent="0.25">
      <c r="A104" s="31">
        <v>271</v>
      </c>
      <c r="B104" s="33" t="s">
        <v>96</v>
      </c>
      <c r="C104" s="43">
        <v>1.0000000000000001E-5</v>
      </c>
      <c r="D104" s="30" t="s">
        <v>7</v>
      </c>
      <c r="E104" s="29">
        <v>5.0187999999999997</v>
      </c>
      <c r="F104" s="28">
        <v>1</v>
      </c>
      <c r="G104" s="27">
        <f>E104*F104</f>
        <v>5.0187999999999997</v>
      </c>
      <c r="H104" s="26">
        <f>G104/$G$852</f>
        <v>5.2061041747793772E-3</v>
      </c>
      <c r="I104" s="26">
        <f>H104*C104</f>
        <v>5.2061041747793775E-8</v>
      </c>
      <c r="J104" s="45" t="s">
        <v>118</v>
      </c>
      <c r="K104" s="46" t="s">
        <v>5</v>
      </c>
      <c r="L104" s="46" t="s">
        <v>4</v>
      </c>
      <c r="M104" s="33" t="s">
        <v>112</v>
      </c>
    </row>
    <row r="105" spans="1:13" ht="31.5" x14ac:dyDescent="0.25">
      <c r="A105" s="31">
        <v>271</v>
      </c>
      <c r="B105" s="33" t="s">
        <v>95</v>
      </c>
      <c r="C105" s="43">
        <v>2.2000000000000001E-4</v>
      </c>
      <c r="D105" s="30" t="s">
        <v>7</v>
      </c>
      <c r="E105" s="29">
        <v>5.0187999999999997</v>
      </c>
      <c r="F105" s="28">
        <v>1</v>
      </c>
      <c r="G105" s="27">
        <f>E105*F105</f>
        <v>5.0187999999999997</v>
      </c>
      <c r="H105" s="26">
        <f>G105/$G$852</f>
        <v>5.2061041747793772E-3</v>
      </c>
      <c r="I105" s="26">
        <f>H105*C105</f>
        <v>1.145342918451463E-6</v>
      </c>
      <c r="J105" s="45" t="s">
        <v>118</v>
      </c>
      <c r="K105" s="46" t="s">
        <v>5</v>
      </c>
      <c r="L105" s="46" t="s">
        <v>4</v>
      </c>
      <c r="M105" s="33" t="s">
        <v>112</v>
      </c>
    </row>
    <row r="106" spans="1:13" ht="31.5" x14ac:dyDescent="0.25">
      <c r="A106" s="31">
        <v>271</v>
      </c>
      <c r="B106" s="33" t="s">
        <v>94</v>
      </c>
      <c r="C106" s="43">
        <v>2.0000000000000002E-5</v>
      </c>
      <c r="D106" s="30" t="s">
        <v>7</v>
      </c>
      <c r="E106" s="29">
        <v>5.0187999999999997</v>
      </c>
      <c r="F106" s="28">
        <v>1</v>
      </c>
      <c r="G106" s="27">
        <f>E106*F106</f>
        <v>5.0187999999999997</v>
      </c>
      <c r="H106" s="26">
        <f>G106/$G$852</f>
        <v>5.2061041747793772E-3</v>
      </c>
      <c r="I106" s="26">
        <f>H106*C106</f>
        <v>1.0412208349558755E-7</v>
      </c>
      <c r="J106" s="45" t="s">
        <v>118</v>
      </c>
      <c r="K106" s="46" t="s">
        <v>5</v>
      </c>
      <c r="L106" s="46" t="s">
        <v>4</v>
      </c>
      <c r="M106" s="33" t="s">
        <v>112</v>
      </c>
    </row>
    <row r="107" spans="1:13" ht="31.5" x14ac:dyDescent="0.25">
      <c r="A107" s="31">
        <v>271</v>
      </c>
      <c r="B107" s="33" t="s">
        <v>93</v>
      </c>
      <c r="C107" s="47">
        <v>2.0000000000000002E-5</v>
      </c>
      <c r="D107" s="30" t="s">
        <v>7</v>
      </c>
      <c r="E107" s="29">
        <v>5.0187999999999997</v>
      </c>
      <c r="F107" s="28">
        <v>1</v>
      </c>
      <c r="G107" s="27">
        <f>E107*F107</f>
        <v>5.0187999999999997</v>
      </c>
      <c r="H107" s="26">
        <f>G107/$G$852</f>
        <v>5.2061041747793772E-3</v>
      </c>
      <c r="I107" s="26">
        <f>H107*C107</f>
        <v>1.0412208349558755E-7</v>
      </c>
      <c r="J107" s="45" t="s">
        <v>118</v>
      </c>
      <c r="K107" s="46" t="s">
        <v>5</v>
      </c>
      <c r="L107" s="46" t="s">
        <v>4</v>
      </c>
      <c r="M107" s="33" t="s">
        <v>112</v>
      </c>
    </row>
    <row r="108" spans="1:13" ht="31.5" x14ac:dyDescent="0.25">
      <c r="A108" s="31">
        <v>271</v>
      </c>
      <c r="B108" s="33" t="s">
        <v>92</v>
      </c>
      <c r="C108" s="44">
        <v>2.0000000000000002E-5</v>
      </c>
      <c r="D108" s="30" t="s">
        <v>7</v>
      </c>
      <c r="E108" s="29">
        <v>5.0187999999999997</v>
      </c>
      <c r="F108" s="28">
        <v>1</v>
      </c>
      <c r="G108" s="27">
        <f>E108*F108</f>
        <v>5.0187999999999997</v>
      </c>
      <c r="H108" s="26">
        <f>G108/$G$852</f>
        <v>5.2061041747793772E-3</v>
      </c>
      <c r="I108" s="26">
        <f>H108*C108</f>
        <v>1.0412208349558755E-7</v>
      </c>
      <c r="J108" s="45" t="s">
        <v>118</v>
      </c>
      <c r="K108" s="46" t="s">
        <v>5</v>
      </c>
      <c r="L108" s="46" t="s">
        <v>4</v>
      </c>
      <c r="M108" s="33" t="s">
        <v>112</v>
      </c>
    </row>
    <row r="109" spans="1:13" ht="31.5" x14ac:dyDescent="0.25">
      <c r="A109" s="31">
        <v>271</v>
      </c>
      <c r="B109" s="33" t="s">
        <v>91</v>
      </c>
      <c r="C109" s="44">
        <v>1.0000000000000001E-5</v>
      </c>
      <c r="D109" s="30" t="s">
        <v>7</v>
      </c>
      <c r="E109" s="29">
        <v>5.0187999999999997</v>
      </c>
      <c r="F109" s="28">
        <v>1</v>
      </c>
      <c r="G109" s="27">
        <f>E109*F109</f>
        <v>5.0187999999999997</v>
      </c>
      <c r="H109" s="26">
        <f>G109/$G$852</f>
        <v>5.2061041747793772E-3</v>
      </c>
      <c r="I109" s="26">
        <f>H109*C109</f>
        <v>5.2061041747793775E-8</v>
      </c>
      <c r="J109" s="45" t="s">
        <v>118</v>
      </c>
      <c r="K109" s="46" t="s">
        <v>5</v>
      </c>
      <c r="L109" s="46" t="s">
        <v>4</v>
      </c>
      <c r="M109" s="33" t="s">
        <v>112</v>
      </c>
    </row>
    <row r="110" spans="1:13" ht="31.5" x14ac:dyDescent="0.25">
      <c r="A110" s="31">
        <v>271</v>
      </c>
      <c r="B110" s="33" t="s">
        <v>90</v>
      </c>
      <c r="C110" s="44">
        <v>3.0000000000000001E-5</v>
      </c>
      <c r="D110" s="30" t="s">
        <v>7</v>
      </c>
      <c r="E110" s="29">
        <v>5.0187999999999997</v>
      </c>
      <c r="F110" s="28">
        <v>1</v>
      </c>
      <c r="G110" s="27">
        <f>E110*F110</f>
        <v>5.0187999999999997</v>
      </c>
      <c r="H110" s="26">
        <f>G110/$G$852</f>
        <v>5.2061041747793772E-3</v>
      </c>
      <c r="I110" s="26">
        <f>H110*C110</f>
        <v>1.5618312524338133E-7</v>
      </c>
      <c r="J110" s="45" t="s">
        <v>118</v>
      </c>
      <c r="K110" s="46" t="s">
        <v>5</v>
      </c>
      <c r="L110" s="46" t="s">
        <v>4</v>
      </c>
      <c r="M110" s="33" t="s">
        <v>112</v>
      </c>
    </row>
    <row r="111" spans="1:13" ht="31.5" x14ac:dyDescent="0.25">
      <c r="A111" s="31">
        <v>271</v>
      </c>
      <c r="B111" s="33" t="s">
        <v>89</v>
      </c>
      <c r="C111" s="44">
        <v>5.0000000000000002E-5</v>
      </c>
      <c r="D111" s="30" t="s">
        <v>7</v>
      </c>
      <c r="E111" s="29">
        <v>5.0187999999999997</v>
      </c>
      <c r="F111" s="28">
        <v>1</v>
      </c>
      <c r="G111" s="27">
        <f>E111*F111</f>
        <v>5.0187999999999997</v>
      </c>
      <c r="H111" s="26">
        <f>G111/$G$852</f>
        <v>5.2061041747793772E-3</v>
      </c>
      <c r="I111" s="26">
        <f>H111*C111</f>
        <v>2.6030520873896887E-7</v>
      </c>
      <c r="J111" s="45" t="s">
        <v>118</v>
      </c>
      <c r="K111" s="46" t="s">
        <v>5</v>
      </c>
      <c r="L111" s="46" t="s">
        <v>4</v>
      </c>
      <c r="M111" s="33" t="s">
        <v>112</v>
      </c>
    </row>
    <row r="112" spans="1:13" ht="31.5" x14ac:dyDescent="0.25">
      <c r="A112" s="31">
        <v>271</v>
      </c>
      <c r="B112" s="33" t="s">
        <v>88</v>
      </c>
      <c r="C112" s="44">
        <v>1.0000000000000001E-5</v>
      </c>
      <c r="D112" s="30" t="s">
        <v>7</v>
      </c>
      <c r="E112" s="29">
        <v>5.0187999999999997</v>
      </c>
      <c r="F112" s="28">
        <v>1</v>
      </c>
      <c r="G112" s="27">
        <f>E112*F112</f>
        <v>5.0187999999999997</v>
      </c>
      <c r="H112" s="26">
        <f>G112/$G$852</f>
        <v>5.2061041747793772E-3</v>
      </c>
      <c r="I112" s="26">
        <f>H112*C112</f>
        <v>5.2061041747793775E-8</v>
      </c>
      <c r="J112" s="45" t="s">
        <v>118</v>
      </c>
      <c r="K112" s="46" t="s">
        <v>5</v>
      </c>
      <c r="L112" s="46" t="s">
        <v>4</v>
      </c>
      <c r="M112" s="33" t="s">
        <v>112</v>
      </c>
    </row>
    <row r="113" spans="1:13" ht="31.5" x14ac:dyDescent="0.25">
      <c r="A113" s="31">
        <v>271</v>
      </c>
      <c r="B113" s="33" t="s">
        <v>87</v>
      </c>
      <c r="C113" s="44">
        <v>2.0000000000000002E-5</v>
      </c>
      <c r="D113" s="30" t="s">
        <v>7</v>
      </c>
      <c r="E113" s="29">
        <v>5.0187999999999997</v>
      </c>
      <c r="F113" s="28">
        <v>1</v>
      </c>
      <c r="G113" s="27">
        <f>E113*F113</f>
        <v>5.0187999999999997</v>
      </c>
      <c r="H113" s="26">
        <f>G113/$G$852</f>
        <v>5.2061041747793772E-3</v>
      </c>
      <c r="I113" s="26">
        <f>H113*C113</f>
        <v>1.0412208349558755E-7</v>
      </c>
      <c r="J113" s="45" t="s">
        <v>118</v>
      </c>
      <c r="K113" s="46" t="s">
        <v>5</v>
      </c>
      <c r="L113" s="46" t="s">
        <v>4</v>
      </c>
      <c r="M113" s="33" t="s">
        <v>112</v>
      </c>
    </row>
    <row r="114" spans="1:13" ht="31.5" x14ac:dyDescent="0.25">
      <c r="A114" s="31">
        <v>271</v>
      </c>
      <c r="B114" s="33" t="s">
        <v>86</v>
      </c>
      <c r="C114" s="44">
        <v>1.0000000000000001E-5</v>
      </c>
      <c r="D114" s="30" t="s">
        <v>7</v>
      </c>
      <c r="E114" s="29">
        <v>5.0187999999999997</v>
      </c>
      <c r="F114" s="28">
        <v>1</v>
      </c>
      <c r="G114" s="27">
        <f>E114*F114</f>
        <v>5.0187999999999997</v>
      </c>
      <c r="H114" s="26">
        <f>G114/$G$852</f>
        <v>5.2061041747793772E-3</v>
      </c>
      <c r="I114" s="26">
        <f>H114*C114</f>
        <v>5.2061041747793775E-8</v>
      </c>
      <c r="J114" s="45" t="s">
        <v>118</v>
      </c>
      <c r="K114" s="46" t="s">
        <v>5</v>
      </c>
      <c r="L114" s="46" t="s">
        <v>4</v>
      </c>
      <c r="M114" s="33" t="s">
        <v>112</v>
      </c>
    </row>
    <row r="115" spans="1:13" ht="31.5" x14ac:dyDescent="0.25">
      <c r="A115" s="31">
        <v>271</v>
      </c>
      <c r="B115" s="33" t="s">
        <v>85</v>
      </c>
      <c r="C115" s="44">
        <v>2.0000000000000002E-5</v>
      </c>
      <c r="D115" s="30" t="s">
        <v>7</v>
      </c>
      <c r="E115" s="29">
        <v>5.0187999999999997</v>
      </c>
      <c r="F115" s="28">
        <v>1</v>
      </c>
      <c r="G115" s="27">
        <f>E115*F115</f>
        <v>5.0187999999999997</v>
      </c>
      <c r="H115" s="26">
        <f>G115/$G$852</f>
        <v>5.2061041747793772E-3</v>
      </c>
      <c r="I115" s="26">
        <f>H115*C115</f>
        <v>1.0412208349558755E-7</v>
      </c>
      <c r="J115" s="45" t="s">
        <v>118</v>
      </c>
      <c r="K115" s="46" t="s">
        <v>5</v>
      </c>
      <c r="L115" s="46" t="s">
        <v>4</v>
      </c>
      <c r="M115" s="33" t="s">
        <v>112</v>
      </c>
    </row>
    <row r="116" spans="1:13" ht="31.5" x14ac:dyDescent="0.25">
      <c r="A116" s="31">
        <v>271</v>
      </c>
      <c r="B116" s="33" t="s">
        <v>84</v>
      </c>
      <c r="C116" s="44">
        <v>2.0000000000000002E-5</v>
      </c>
      <c r="D116" s="30" t="s">
        <v>7</v>
      </c>
      <c r="E116" s="29">
        <v>5.0187999999999997</v>
      </c>
      <c r="F116" s="28">
        <v>1</v>
      </c>
      <c r="G116" s="27">
        <f>E116*F116</f>
        <v>5.0187999999999997</v>
      </c>
      <c r="H116" s="26">
        <f>G116/$G$852</f>
        <v>5.2061041747793772E-3</v>
      </c>
      <c r="I116" s="26">
        <f>H116*C116</f>
        <v>1.0412208349558755E-7</v>
      </c>
      <c r="J116" s="45" t="s">
        <v>118</v>
      </c>
      <c r="K116" s="46" t="s">
        <v>5</v>
      </c>
      <c r="L116" s="46" t="s">
        <v>4</v>
      </c>
      <c r="M116" s="33" t="s">
        <v>112</v>
      </c>
    </row>
    <row r="117" spans="1:13" ht="31.5" x14ac:dyDescent="0.25">
      <c r="A117" s="31">
        <v>271</v>
      </c>
      <c r="B117" s="33" t="s">
        <v>83</v>
      </c>
      <c r="C117" s="44">
        <v>8.0000000000000007E-5</v>
      </c>
      <c r="D117" s="30" t="s">
        <v>7</v>
      </c>
      <c r="E117" s="29">
        <v>5.0187999999999997</v>
      </c>
      <c r="F117" s="28">
        <v>1</v>
      </c>
      <c r="G117" s="27">
        <f>E117*F117</f>
        <v>5.0187999999999997</v>
      </c>
      <c r="H117" s="26">
        <f>G117/$G$852</f>
        <v>5.2061041747793772E-3</v>
      </c>
      <c r="I117" s="26">
        <f>H117*C117</f>
        <v>4.164883339823502E-7</v>
      </c>
      <c r="J117" s="45" t="s">
        <v>118</v>
      </c>
      <c r="K117" s="46" t="s">
        <v>5</v>
      </c>
      <c r="L117" s="46" t="s">
        <v>4</v>
      </c>
      <c r="M117" s="33" t="s">
        <v>112</v>
      </c>
    </row>
    <row r="118" spans="1:13" ht="31.5" x14ac:dyDescent="0.25">
      <c r="A118" s="31">
        <v>271</v>
      </c>
      <c r="B118" s="33" t="s">
        <v>82</v>
      </c>
      <c r="C118" s="44">
        <v>2.0000000000000002E-5</v>
      </c>
      <c r="D118" s="30" t="s">
        <v>7</v>
      </c>
      <c r="E118" s="29">
        <v>5.0187999999999997</v>
      </c>
      <c r="F118" s="28">
        <v>1</v>
      </c>
      <c r="G118" s="27">
        <f>E118*F118</f>
        <v>5.0187999999999997</v>
      </c>
      <c r="H118" s="26">
        <f>G118/$G$852</f>
        <v>5.2061041747793772E-3</v>
      </c>
      <c r="I118" s="26">
        <f>H118*C118</f>
        <v>1.0412208349558755E-7</v>
      </c>
      <c r="J118" s="45" t="s">
        <v>118</v>
      </c>
      <c r="K118" s="46" t="s">
        <v>5</v>
      </c>
      <c r="L118" s="46" t="s">
        <v>4</v>
      </c>
      <c r="M118" s="33" t="s">
        <v>112</v>
      </c>
    </row>
    <row r="119" spans="1:13" ht="47.25" x14ac:dyDescent="0.25">
      <c r="A119" s="31">
        <v>271</v>
      </c>
      <c r="B119" s="33" t="s">
        <v>81</v>
      </c>
      <c r="C119" s="44">
        <v>1.0000000000000001E-5</v>
      </c>
      <c r="D119" s="30" t="s">
        <v>7</v>
      </c>
      <c r="E119" s="29">
        <v>5.0187999999999997</v>
      </c>
      <c r="F119" s="28">
        <v>1</v>
      </c>
      <c r="G119" s="27">
        <f>E119*F119</f>
        <v>5.0187999999999997</v>
      </c>
      <c r="H119" s="26">
        <f>G119/$G$852</f>
        <v>5.2061041747793772E-3</v>
      </c>
      <c r="I119" s="26">
        <f>H119*C119</f>
        <v>5.2061041747793775E-8</v>
      </c>
      <c r="J119" s="45" t="s">
        <v>118</v>
      </c>
      <c r="K119" s="46" t="s">
        <v>5</v>
      </c>
      <c r="L119" s="46" t="s">
        <v>4</v>
      </c>
      <c r="M119" s="33" t="s">
        <v>112</v>
      </c>
    </row>
    <row r="120" spans="1:13" ht="31.5" x14ac:dyDescent="0.25">
      <c r="A120" s="31">
        <v>271</v>
      </c>
      <c r="B120" s="33" t="s">
        <v>80</v>
      </c>
      <c r="C120" s="44">
        <v>1.0000000000000001E-5</v>
      </c>
      <c r="D120" s="30" t="s">
        <v>7</v>
      </c>
      <c r="E120" s="29">
        <v>5.0187999999999997</v>
      </c>
      <c r="F120" s="28">
        <v>1</v>
      </c>
      <c r="G120" s="27">
        <f>E120*F120</f>
        <v>5.0187999999999997</v>
      </c>
      <c r="H120" s="26">
        <f>G120/$G$852</f>
        <v>5.2061041747793772E-3</v>
      </c>
      <c r="I120" s="26">
        <f>H120*C120</f>
        <v>5.2061041747793775E-8</v>
      </c>
      <c r="J120" s="45" t="s">
        <v>118</v>
      </c>
      <c r="K120" s="46" t="s">
        <v>5</v>
      </c>
      <c r="L120" s="46" t="s">
        <v>4</v>
      </c>
      <c r="M120" s="33" t="s">
        <v>112</v>
      </c>
    </row>
    <row r="121" spans="1:13" ht="31.5" x14ac:dyDescent="0.25">
      <c r="A121" s="31">
        <v>271</v>
      </c>
      <c r="B121" s="33" t="s">
        <v>79</v>
      </c>
      <c r="C121" s="44">
        <v>1.0000000000000001E-5</v>
      </c>
      <c r="D121" s="30" t="s">
        <v>7</v>
      </c>
      <c r="E121" s="29">
        <v>5.0187999999999997</v>
      </c>
      <c r="F121" s="28">
        <v>1</v>
      </c>
      <c r="G121" s="27">
        <f>E121*F121</f>
        <v>5.0187999999999997</v>
      </c>
      <c r="H121" s="26">
        <f>G121/$G$852</f>
        <v>5.2061041747793772E-3</v>
      </c>
      <c r="I121" s="26">
        <f>H121*C121</f>
        <v>5.2061041747793775E-8</v>
      </c>
      <c r="J121" s="45" t="s">
        <v>118</v>
      </c>
      <c r="K121" s="46" t="s">
        <v>5</v>
      </c>
      <c r="L121" s="46" t="s">
        <v>4</v>
      </c>
      <c r="M121" s="33" t="s">
        <v>112</v>
      </c>
    </row>
    <row r="122" spans="1:13" ht="31.5" x14ac:dyDescent="0.25">
      <c r="A122" s="31">
        <v>271</v>
      </c>
      <c r="B122" s="33" t="s">
        <v>78</v>
      </c>
      <c r="C122" s="44">
        <v>1.0000000000000001E-5</v>
      </c>
      <c r="D122" s="30" t="s">
        <v>7</v>
      </c>
      <c r="E122" s="29">
        <v>5.0187999999999997</v>
      </c>
      <c r="F122" s="28">
        <v>1</v>
      </c>
      <c r="G122" s="27">
        <f>E122*F122</f>
        <v>5.0187999999999997</v>
      </c>
      <c r="H122" s="26">
        <f>G122/$G$852</f>
        <v>5.2061041747793772E-3</v>
      </c>
      <c r="I122" s="26">
        <f>H122*C122</f>
        <v>5.2061041747793775E-8</v>
      </c>
      <c r="J122" s="45" t="s">
        <v>118</v>
      </c>
      <c r="K122" s="46" t="s">
        <v>5</v>
      </c>
      <c r="L122" s="46" t="s">
        <v>4</v>
      </c>
      <c r="M122" s="33" t="s">
        <v>112</v>
      </c>
    </row>
    <row r="123" spans="1:13" ht="31.5" x14ac:dyDescent="0.25">
      <c r="A123" s="31">
        <v>271</v>
      </c>
      <c r="B123" s="33" t="s">
        <v>77</v>
      </c>
      <c r="C123" s="44">
        <v>1.0000000000000001E-5</v>
      </c>
      <c r="D123" s="30" t="s">
        <v>7</v>
      </c>
      <c r="E123" s="29">
        <v>5.0187999999999997</v>
      </c>
      <c r="F123" s="28">
        <v>1</v>
      </c>
      <c r="G123" s="27">
        <f>E123*F123</f>
        <v>5.0187999999999997</v>
      </c>
      <c r="H123" s="26">
        <f>G123/$G$852</f>
        <v>5.2061041747793772E-3</v>
      </c>
      <c r="I123" s="26">
        <f>H123*C123</f>
        <v>5.2061041747793775E-8</v>
      </c>
      <c r="J123" s="45" t="s">
        <v>118</v>
      </c>
      <c r="K123" s="46" t="s">
        <v>5</v>
      </c>
      <c r="L123" s="46" t="s">
        <v>4</v>
      </c>
      <c r="M123" s="33" t="s">
        <v>112</v>
      </c>
    </row>
    <row r="124" spans="1:13" ht="31.5" x14ac:dyDescent="0.25">
      <c r="A124" s="31">
        <v>271</v>
      </c>
      <c r="B124" s="33" t="s">
        <v>76</v>
      </c>
      <c r="C124" s="44">
        <v>3.3299999999999999E-6</v>
      </c>
      <c r="D124" s="30" t="s">
        <v>7</v>
      </c>
      <c r="E124" s="29">
        <v>5.0187999999999997</v>
      </c>
      <c r="F124" s="28">
        <v>1</v>
      </c>
      <c r="G124" s="27">
        <f>E124*F124</f>
        <v>5.0187999999999997</v>
      </c>
      <c r="H124" s="26">
        <f>G124/$G$852</f>
        <v>5.2061041747793772E-3</v>
      </c>
      <c r="I124" s="26">
        <f>H124*C124</f>
        <v>1.7336326902015327E-8</v>
      </c>
      <c r="J124" s="45" t="s">
        <v>118</v>
      </c>
      <c r="K124" s="46" t="s">
        <v>5</v>
      </c>
      <c r="L124" s="46" t="s">
        <v>4</v>
      </c>
      <c r="M124" s="33" t="s">
        <v>112</v>
      </c>
    </row>
    <row r="125" spans="1:13" ht="31.5" x14ac:dyDescent="0.25">
      <c r="A125" s="31">
        <v>271</v>
      </c>
      <c r="B125" s="33" t="s">
        <v>75</v>
      </c>
      <c r="C125" s="44">
        <v>1.0000000000000001E-5</v>
      </c>
      <c r="D125" s="30" t="s">
        <v>7</v>
      </c>
      <c r="E125" s="29">
        <v>5.0187999999999997</v>
      </c>
      <c r="F125" s="28">
        <v>1</v>
      </c>
      <c r="G125" s="27">
        <f>E125*F125</f>
        <v>5.0187999999999997</v>
      </c>
      <c r="H125" s="26">
        <f>G125/$G$852</f>
        <v>5.2061041747793772E-3</v>
      </c>
      <c r="I125" s="26">
        <f>H125*C125</f>
        <v>5.2061041747793775E-8</v>
      </c>
      <c r="J125" s="45" t="s">
        <v>118</v>
      </c>
      <c r="K125" s="46" t="s">
        <v>5</v>
      </c>
      <c r="L125" s="46" t="s">
        <v>4</v>
      </c>
      <c r="M125" s="33" t="s">
        <v>112</v>
      </c>
    </row>
    <row r="126" spans="1:13" ht="31.5" x14ac:dyDescent="0.25">
      <c r="A126" s="31">
        <v>271</v>
      </c>
      <c r="B126" s="33" t="s">
        <v>74</v>
      </c>
      <c r="C126" s="44">
        <v>2.0000000000000002E-5</v>
      </c>
      <c r="D126" s="30" t="s">
        <v>7</v>
      </c>
      <c r="E126" s="29">
        <v>5.0187999999999997</v>
      </c>
      <c r="F126" s="28">
        <v>1</v>
      </c>
      <c r="G126" s="27">
        <f>E126*F126</f>
        <v>5.0187999999999997</v>
      </c>
      <c r="H126" s="26">
        <f>G126/$G$852</f>
        <v>5.2061041747793772E-3</v>
      </c>
      <c r="I126" s="26">
        <f>H126*C126</f>
        <v>1.0412208349558755E-7</v>
      </c>
      <c r="J126" s="45" t="s">
        <v>118</v>
      </c>
      <c r="K126" s="46" t="s">
        <v>5</v>
      </c>
      <c r="L126" s="46" t="s">
        <v>4</v>
      </c>
      <c r="M126" s="33" t="s">
        <v>112</v>
      </c>
    </row>
    <row r="127" spans="1:13" ht="31.5" x14ac:dyDescent="0.25">
      <c r="A127" s="31">
        <v>271</v>
      </c>
      <c r="B127" s="33" t="s">
        <v>73</v>
      </c>
      <c r="C127" s="44">
        <v>1.0000000000000001E-5</v>
      </c>
      <c r="D127" s="30" t="s">
        <v>7</v>
      </c>
      <c r="E127" s="29">
        <v>5.0187999999999997</v>
      </c>
      <c r="F127" s="28">
        <v>1</v>
      </c>
      <c r="G127" s="27">
        <f>E127*F127</f>
        <v>5.0187999999999997</v>
      </c>
      <c r="H127" s="26">
        <f>G127/$G$852</f>
        <v>5.2061041747793772E-3</v>
      </c>
      <c r="I127" s="26">
        <f>H127*C127</f>
        <v>5.2061041747793775E-8</v>
      </c>
      <c r="J127" s="45" t="s">
        <v>118</v>
      </c>
      <c r="K127" s="46" t="s">
        <v>5</v>
      </c>
      <c r="L127" s="46" t="s">
        <v>4</v>
      </c>
      <c r="M127" s="33" t="s">
        <v>112</v>
      </c>
    </row>
    <row r="128" spans="1:13" ht="31.5" x14ac:dyDescent="0.25">
      <c r="A128" s="31">
        <v>271</v>
      </c>
      <c r="B128" s="33" t="s">
        <v>72</v>
      </c>
      <c r="C128" s="44">
        <v>1.0000000000000001E-5</v>
      </c>
      <c r="D128" s="30" t="s">
        <v>7</v>
      </c>
      <c r="E128" s="29">
        <v>5.0187999999999997</v>
      </c>
      <c r="F128" s="28">
        <v>1</v>
      </c>
      <c r="G128" s="27">
        <f>E128*F128</f>
        <v>5.0187999999999997</v>
      </c>
      <c r="H128" s="26">
        <f>G128/$G$852</f>
        <v>5.2061041747793772E-3</v>
      </c>
      <c r="I128" s="26">
        <f>H128*C128</f>
        <v>5.2061041747793775E-8</v>
      </c>
      <c r="J128" s="45" t="s">
        <v>118</v>
      </c>
      <c r="K128" s="46" t="s">
        <v>5</v>
      </c>
      <c r="L128" s="46" t="s">
        <v>4</v>
      </c>
      <c r="M128" s="33" t="s">
        <v>112</v>
      </c>
    </row>
    <row r="129" spans="1:13" ht="31.5" x14ac:dyDescent="0.25">
      <c r="A129" s="31">
        <v>271</v>
      </c>
      <c r="B129" s="33" t="s">
        <v>71</v>
      </c>
      <c r="C129" s="44">
        <v>2.0000000000000002E-5</v>
      </c>
      <c r="D129" s="30" t="s">
        <v>7</v>
      </c>
      <c r="E129" s="29">
        <v>5.0187999999999997</v>
      </c>
      <c r="F129" s="28">
        <v>1</v>
      </c>
      <c r="G129" s="27">
        <f>E129*F129</f>
        <v>5.0187999999999997</v>
      </c>
      <c r="H129" s="26">
        <f>G129/$G$852</f>
        <v>5.2061041747793772E-3</v>
      </c>
      <c r="I129" s="26">
        <f>H129*C129</f>
        <v>1.0412208349558755E-7</v>
      </c>
      <c r="J129" s="45" t="s">
        <v>118</v>
      </c>
      <c r="K129" s="46" t="s">
        <v>5</v>
      </c>
      <c r="L129" s="46" t="s">
        <v>4</v>
      </c>
      <c r="M129" s="33" t="s">
        <v>112</v>
      </c>
    </row>
    <row r="130" spans="1:13" ht="31.5" x14ac:dyDescent="0.25">
      <c r="A130" s="31">
        <v>271</v>
      </c>
      <c r="B130" s="33" t="s">
        <v>70</v>
      </c>
      <c r="C130" s="44">
        <v>1.0000000000000001E-5</v>
      </c>
      <c r="D130" s="30" t="s">
        <v>7</v>
      </c>
      <c r="E130" s="29">
        <v>5.0187999999999997</v>
      </c>
      <c r="F130" s="28">
        <v>1</v>
      </c>
      <c r="G130" s="27">
        <f>E130*F130</f>
        <v>5.0187999999999997</v>
      </c>
      <c r="H130" s="26">
        <f>G130/$G$852</f>
        <v>5.2061041747793772E-3</v>
      </c>
      <c r="I130" s="26">
        <f>H130*C130</f>
        <v>5.2061041747793775E-8</v>
      </c>
      <c r="J130" s="45" t="s">
        <v>118</v>
      </c>
      <c r="K130" s="46" t="s">
        <v>5</v>
      </c>
      <c r="L130" s="46" t="s">
        <v>4</v>
      </c>
      <c r="M130" s="33" t="s">
        <v>112</v>
      </c>
    </row>
    <row r="131" spans="1:13" ht="31.5" x14ac:dyDescent="0.25">
      <c r="A131" s="31">
        <v>271</v>
      </c>
      <c r="B131" s="33" t="s">
        <v>69</v>
      </c>
      <c r="C131" s="44">
        <v>1.0000000000000001E-5</v>
      </c>
      <c r="D131" s="30" t="s">
        <v>7</v>
      </c>
      <c r="E131" s="29">
        <v>5.0187999999999997</v>
      </c>
      <c r="F131" s="28">
        <v>1</v>
      </c>
      <c r="G131" s="27">
        <f>E131*F131</f>
        <v>5.0187999999999997</v>
      </c>
      <c r="H131" s="26">
        <f>G131/$G$852</f>
        <v>5.2061041747793772E-3</v>
      </c>
      <c r="I131" s="26">
        <f>H131*C131</f>
        <v>5.2061041747793775E-8</v>
      </c>
      <c r="J131" s="45" t="s">
        <v>118</v>
      </c>
      <c r="K131" s="46" t="s">
        <v>5</v>
      </c>
      <c r="L131" s="46" t="s">
        <v>4</v>
      </c>
      <c r="M131" s="33" t="s">
        <v>112</v>
      </c>
    </row>
    <row r="132" spans="1:13" ht="31.5" x14ac:dyDescent="0.25">
      <c r="A132" s="31">
        <v>271</v>
      </c>
      <c r="B132" s="33" t="s">
        <v>68</v>
      </c>
      <c r="C132" s="44">
        <v>2.0000000000000001E-4</v>
      </c>
      <c r="D132" s="30" t="s">
        <v>7</v>
      </c>
      <c r="E132" s="29">
        <v>5.0187999999999997</v>
      </c>
      <c r="F132" s="28">
        <v>1</v>
      </c>
      <c r="G132" s="27">
        <f>E132*F132</f>
        <v>5.0187999999999997</v>
      </c>
      <c r="H132" s="26">
        <f>G132/$G$852</f>
        <v>5.2061041747793772E-3</v>
      </c>
      <c r="I132" s="26">
        <f>H132*C132</f>
        <v>1.0412208349558755E-6</v>
      </c>
      <c r="J132" s="45" t="s">
        <v>118</v>
      </c>
      <c r="K132" s="46" t="s">
        <v>5</v>
      </c>
      <c r="L132" s="46" t="s">
        <v>4</v>
      </c>
      <c r="M132" s="33" t="s">
        <v>112</v>
      </c>
    </row>
    <row r="133" spans="1:13" ht="31.5" x14ac:dyDescent="0.25">
      <c r="A133" s="31">
        <v>271</v>
      </c>
      <c r="B133" s="33" t="s">
        <v>67</v>
      </c>
      <c r="C133" s="44">
        <v>1.0000000000000001E-5</v>
      </c>
      <c r="D133" s="30" t="s">
        <v>7</v>
      </c>
      <c r="E133" s="29">
        <v>5.0187999999999997</v>
      </c>
      <c r="F133" s="28">
        <v>1</v>
      </c>
      <c r="G133" s="27">
        <f>E133*F133</f>
        <v>5.0187999999999997</v>
      </c>
      <c r="H133" s="26">
        <f>G133/$G$852</f>
        <v>5.2061041747793772E-3</v>
      </c>
      <c r="I133" s="26">
        <f>H133*C133</f>
        <v>5.2061041747793775E-8</v>
      </c>
      <c r="J133" s="45" t="s">
        <v>118</v>
      </c>
      <c r="K133" s="46" t="s">
        <v>5</v>
      </c>
      <c r="L133" s="46" t="s">
        <v>4</v>
      </c>
      <c r="M133" s="33" t="s">
        <v>112</v>
      </c>
    </row>
    <row r="134" spans="1:13" ht="31.5" x14ac:dyDescent="0.25">
      <c r="A134" s="31">
        <v>271</v>
      </c>
      <c r="B134" s="33" t="s">
        <v>66</v>
      </c>
      <c r="C134" s="44">
        <v>1.5E-5</v>
      </c>
      <c r="D134" s="30" t="s">
        <v>7</v>
      </c>
      <c r="E134" s="29">
        <v>5.0187999999999997</v>
      </c>
      <c r="F134" s="28">
        <v>1</v>
      </c>
      <c r="G134" s="27">
        <f>E134*F134</f>
        <v>5.0187999999999997</v>
      </c>
      <c r="H134" s="26">
        <f>G134/$G$852</f>
        <v>5.2061041747793772E-3</v>
      </c>
      <c r="I134" s="26">
        <f>H134*C134</f>
        <v>7.8091562621690666E-8</v>
      </c>
      <c r="J134" s="45" t="s">
        <v>118</v>
      </c>
      <c r="K134" s="46" t="s">
        <v>5</v>
      </c>
      <c r="L134" s="46" t="s">
        <v>4</v>
      </c>
      <c r="M134" s="33" t="s">
        <v>112</v>
      </c>
    </row>
    <row r="135" spans="1:13" ht="31.5" x14ac:dyDescent="0.25">
      <c r="A135" s="31">
        <v>271</v>
      </c>
      <c r="B135" s="33" t="s">
        <v>65</v>
      </c>
      <c r="C135" s="44">
        <v>1.0000000000000001E-5</v>
      </c>
      <c r="D135" s="30" t="s">
        <v>7</v>
      </c>
      <c r="E135" s="29">
        <v>5.0187999999999997</v>
      </c>
      <c r="F135" s="28">
        <v>1</v>
      </c>
      <c r="G135" s="27">
        <f>E135*F135</f>
        <v>5.0187999999999997</v>
      </c>
      <c r="H135" s="26">
        <f>G135/$G$852</f>
        <v>5.2061041747793772E-3</v>
      </c>
      <c r="I135" s="26">
        <f>H135*C135</f>
        <v>5.2061041747793775E-8</v>
      </c>
      <c r="J135" s="45" t="s">
        <v>118</v>
      </c>
      <c r="K135" s="46" t="s">
        <v>5</v>
      </c>
      <c r="L135" s="46" t="s">
        <v>4</v>
      </c>
      <c r="M135" s="33" t="s">
        <v>112</v>
      </c>
    </row>
    <row r="136" spans="1:13" ht="31.5" x14ac:dyDescent="0.25">
      <c r="A136" s="31">
        <v>271</v>
      </c>
      <c r="B136" s="33" t="s">
        <v>64</v>
      </c>
      <c r="C136" s="44">
        <v>5.0000000000000002E-5</v>
      </c>
      <c r="D136" s="30" t="s">
        <v>7</v>
      </c>
      <c r="E136" s="29">
        <v>5.0187999999999997</v>
      </c>
      <c r="F136" s="28">
        <v>1</v>
      </c>
      <c r="G136" s="27">
        <f>E136*F136</f>
        <v>5.0187999999999997</v>
      </c>
      <c r="H136" s="26">
        <f>G136/$G$852</f>
        <v>5.2061041747793772E-3</v>
      </c>
      <c r="I136" s="26">
        <f>H136*C136</f>
        <v>2.6030520873896887E-7</v>
      </c>
      <c r="J136" s="45" t="s">
        <v>118</v>
      </c>
      <c r="K136" s="46" t="s">
        <v>5</v>
      </c>
      <c r="L136" s="46" t="s">
        <v>4</v>
      </c>
      <c r="M136" s="33" t="s">
        <v>112</v>
      </c>
    </row>
    <row r="137" spans="1:13" ht="31.5" x14ac:dyDescent="0.25">
      <c r="A137" s="31">
        <v>271</v>
      </c>
      <c r="B137" s="33" t="s">
        <v>63</v>
      </c>
      <c r="C137" s="44">
        <v>1.0000000000000001E-5</v>
      </c>
      <c r="D137" s="30" t="s">
        <v>7</v>
      </c>
      <c r="E137" s="29">
        <v>5.0187999999999997</v>
      </c>
      <c r="F137" s="28">
        <v>1</v>
      </c>
      <c r="G137" s="27">
        <f>E137*F137</f>
        <v>5.0187999999999997</v>
      </c>
      <c r="H137" s="26">
        <f>G137/$G$852</f>
        <v>5.2061041747793772E-3</v>
      </c>
      <c r="I137" s="26">
        <f>H137*C137</f>
        <v>5.2061041747793775E-8</v>
      </c>
      <c r="J137" s="45" t="s">
        <v>118</v>
      </c>
      <c r="K137" s="46" t="s">
        <v>5</v>
      </c>
      <c r="L137" s="46" t="s">
        <v>4</v>
      </c>
      <c r="M137" s="33" t="s">
        <v>112</v>
      </c>
    </row>
    <row r="138" spans="1:13" ht="31.5" x14ac:dyDescent="0.25">
      <c r="A138" s="31">
        <v>271</v>
      </c>
      <c r="B138" s="33" t="s">
        <v>62</v>
      </c>
      <c r="C138" s="44">
        <v>2.0000000000000002E-5</v>
      </c>
      <c r="D138" s="30" t="s">
        <v>7</v>
      </c>
      <c r="E138" s="29">
        <v>5.0187999999999997</v>
      </c>
      <c r="F138" s="28">
        <v>1</v>
      </c>
      <c r="G138" s="27">
        <f>E138*F138</f>
        <v>5.0187999999999997</v>
      </c>
      <c r="H138" s="26">
        <f>G138/$G$852</f>
        <v>5.2061041747793772E-3</v>
      </c>
      <c r="I138" s="26">
        <f>H138*C138</f>
        <v>1.0412208349558755E-7</v>
      </c>
      <c r="J138" s="45" t="s">
        <v>118</v>
      </c>
      <c r="K138" s="46" t="s">
        <v>5</v>
      </c>
      <c r="L138" s="46" t="s">
        <v>4</v>
      </c>
      <c r="M138" s="33" t="s">
        <v>112</v>
      </c>
    </row>
    <row r="139" spans="1:13" ht="31.5" x14ac:dyDescent="0.25">
      <c r="A139" s="31">
        <v>271</v>
      </c>
      <c r="B139" s="33" t="s">
        <v>61</v>
      </c>
      <c r="C139" s="44">
        <v>1.0000000000000001E-5</v>
      </c>
      <c r="D139" s="30" t="s">
        <v>7</v>
      </c>
      <c r="E139" s="29">
        <v>5.0187999999999997</v>
      </c>
      <c r="F139" s="28">
        <v>1</v>
      </c>
      <c r="G139" s="27">
        <f>E139*F139</f>
        <v>5.0187999999999997</v>
      </c>
      <c r="H139" s="26">
        <f>G139/$G$852</f>
        <v>5.2061041747793772E-3</v>
      </c>
      <c r="I139" s="26">
        <f>H139*C139</f>
        <v>5.2061041747793775E-8</v>
      </c>
      <c r="J139" s="45" t="s">
        <v>118</v>
      </c>
      <c r="K139" s="46" t="s">
        <v>5</v>
      </c>
      <c r="L139" s="46" t="s">
        <v>4</v>
      </c>
      <c r="M139" s="33" t="s">
        <v>112</v>
      </c>
    </row>
    <row r="140" spans="1:13" ht="31.5" x14ac:dyDescent="0.25">
      <c r="A140" s="31">
        <v>271</v>
      </c>
      <c r="B140" s="48" t="s">
        <v>60</v>
      </c>
      <c r="C140" s="44">
        <v>1.0000000000000001E-5</v>
      </c>
      <c r="D140" s="30" t="s">
        <v>7</v>
      </c>
      <c r="E140" s="29">
        <v>5.0187999999999997</v>
      </c>
      <c r="F140" s="28">
        <v>1</v>
      </c>
      <c r="G140" s="27">
        <f>E140*F140</f>
        <v>5.0187999999999997</v>
      </c>
      <c r="H140" s="26">
        <f>G140/$G$852</f>
        <v>5.2061041747793772E-3</v>
      </c>
      <c r="I140" s="26">
        <f>H140*C140</f>
        <v>5.2061041747793775E-8</v>
      </c>
      <c r="J140" s="45" t="s">
        <v>118</v>
      </c>
      <c r="K140" s="46" t="s">
        <v>5</v>
      </c>
      <c r="L140" s="46" t="s">
        <v>4</v>
      </c>
      <c r="M140" s="33" t="s">
        <v>112</v>
      </c>
    </row>
    <row r="141" spans="1:13" ht="31.5" x14ac:dyDescent="0.25">
      <c r="A141" s="31">
        <v>271</v>
      </c>
      <c r="B141" s="33" t="s">
        <v>59</v>
      </c>
      <c r="C141" s="44">
        <v>1.0000000000000001E-5</v>
      </c>
      <c r="D141" s="30" t="s">
        <v>7</v>
      </c>
      <c r="E141" s="29">
        <v>5.0187999999999997</v>
      </c>
      <c r="F141" s="28">
        <v>1</v>
      </c>
      <c r="G141" s="27">
        <f>E141*F141</f>
        <v>5.0187999999999997</v>
      </c>
      <c r="H141" s="26">
        <f>G141/$G$852</f>
        <v>5.2061041747793772E-3</v>
      </c>
      <c r="I141" s="26">
        <f>H141*C141</f>
        <v>5.2061041747793775E-8</v>
      </c>
      <c r="J141" s="45" t="s">
        <v>118</v>
      </c>
      <c r="K141" s="46" t="s">
        <v>5</v>
      </c>
      <c r="L141" s="46" t="s">
        <v>4</v>
      </c>
      <c r="M141" s="33" t="s">
        <v>112</v>
      </c>
    </row>
    <row r="142" spans="1:13" ht="31.5" x14ac:dyDescent="0.25">
      <c r="A142" s="31">
        <v>271</v>
      </c>
      <c r="B142" s="33" t="s">
        <v>58</v>
      </c>
      <c r="C142" s="44">
        <v>5.0000000000000002E-5</v>
      </c>
      <c r="D142" s="30" t="s">
        <v>7</v>
      </c>
      <c r="E142" s="29">
        <v>5.0187999999999997</v>
      </c>
      <c r="F142" s="28">
        <v>1</v>
      </c>
      <c r="G142" s="27">
        <f>E142*F142</f>
        <v>5.0187999999999997</v>
      </c>
      <c r="H142" s="26">
        <f>G142/$G$852</f>
        <v>5.2061041747793772E-3</v>
      </c>
      <c r="I142" s="26">
        <f>H142*C142</f>
        <v>2.6030520873896887E-7</v>
      </c>
      <c r="J142" s="45" t="s">
        <v>118</v>
      </c>
      <c r="K142" s="46" t="s">
        <v>5</v>
      </c>
      <c r="L142" s="46" t="s">
        <v>4</v>
      </c>
      <c r="M142" s="33" t="s">
        <v>112</v>
      </c>
    </row>
    <row r="143" spans="1:13" ht="31.5" x14ac:dyDescent="0.25">
      <c r="A143" s="31">
        <v>271</v>
      </c>
      <c r="B143" s="33" t="s">
        <v>57</v>
      </c>
      <c r="C143" s="44">
        <v>3.0000000000000001E-5</v>
      </c>
      <c r="D143" s="30" t="s">
        <v>7</v>
      </c>
      <c r="E143" s="29">
        <v>5.0187999999999997</v>
      </c>
      <c r="F143" s="28">
        <v>1</v>
      </c>
      <c r="G143" s="27">
        <f>E143*F143</f>
        <v>5.0187999999999997</v>
      </c>
      <c r="H143" s="26">
        <f>G143/$G$852</f>
        <v>5.2061041747793772E-3</v>
      </c>
      <c r="I143" s="26">
        <f>H143*C143</f>
        <v>1.5618312524338133E-7</v>
      </c>
      <c r="J143" s="45" t="s">
        <v>118</v>
      </c>
      <c r="K143" s="46" t="s">
        <v>5</v>
      </c>
      <c r="L143" s="46" t="s">
        <v>4</v>
      </c>
      <c r="M143" s="33" t="s">
        <v>112</v>
      </c>
    </row>
    <row r="144" spans="1:13" ht="31.5" x14ac:dyDescent="0.25">
      <c r="A144" s="31">
        <v>271</v>
      </c>
      <c r="B144" s="33" t="s">
        <v>56</v>
      </c>
      <c r="C144" s="44">
        <v>5.0000000000000002E-5</v>
      </c>
      <c r="D144" s="30" t="s">
        <v>7</v>
      </c>
      <c r="E144" s="29">
        <v>5.0187999999999997</v>
      </c>
      <c r="F144" s="28">
        <v>1</v>
      </c>
      <c r="G144" s="27">
        <f>E144*F144</f>
        <v>5.0187999999999997</v>
      </c>
      <c r="H144" s="26">
        <f>G144/$G$852</f>
        <v>5.2061041747793772E-3</v>
      </c>
      <c r="I144" s="26">
        <f>H144*C144</f>
        <v>2.6030520873896887E-7</v>
      </c>
      <c r="J144" s="45" t="s">
        <v>118</v>
      </c>
      <c r="K144" s="46" t="s">
        <v>5</v>
      </c>
      <c r="L144" s="46" t="s">
        <v>4</v>
      </c>
      <c r="M144" s="33" t="s">
        <v>112</v>
      </c>
    </row>
    <row r="145" spans="1:13" ht="31.5" x14ac:dyDescent="0.25">
      <c r="A145" s="31">
        <v>271</v>
      </c>
      <c r="B145" s="33" t="s">
        <v>55</v>
      </c>
      <c r="C145" s="44">
        <v>4.0000000000000003E-5</v>
      </c>
      <c r="D145" s="30" t="s">
        <v>7</v>
      </c>
      <c r="E145" s="29">
        <v>5.0187999999999997</v>
      </c>
      <c r="F145" s="28">
        <v>1</v>
      </c>
      <c r="G145" s="27">
        <f>E145*F145</f>
        <v>5.0187999999999997</v>
      </c>
      <c r="H145" s="26">
        <f>G145/$G$852</f>
        <v>5.2061041747793772E-3</v>
      </c>
      <c r="I145" s="26">
        <f>H145*C145</f>
        <v>2.082441669911751E-7</v>
      </c>
      <c r="J145" s="45" t="s">
        <v>118</v>
      </c>
      <c r="K145" s="46" t="s">
        <v>5</v>
      </c>
      <c r="L145" s="46" t="s">
        <v>4</v>
      </c>
      <c r="M145" s="33" t="s">
        <v>112</v>
      </c>
    </row>
    <row r="146" spans="1:13" ht="31.5" x14ac:dyDescent="0.25">
      <c r="A146" s="31">
        <v>271</v>
      </c>
      <c r="B146" s="33" t="s">
        <v>54</v>
      </c>
      <c r="C146" s="44">
        <v>4.0000000000000003E-5</v>
      </c>
      <c r="D146" s="30" t="s">
        <v>7</v>
      </c>
      <c r="E146" s="29">
        <v>5.0187999999999997</v>
      </c>
      <c r="F146" s="28">
        <v>1</v>
      </c>
      <c r="G146" s="27">
        <f>E146*F146</f>
        <v>5.0187999999999997</v>
      </c>
      <c r="H146" s="26">
        <f>G146/$G$852</f>
        <v>5.2061041747793772E-3</v>
      </c>
      <c r="I146" s="26">
        <f>H146*C146</f>
        <v>2.082441669911751E-7</v>
      </c>
      <c r="J146" s="45" t="s">
        <v>118</v>
      </c>
      <c r="K146" s="46" t="s">
        <v>5</v>
      </c>
      <c r="L146" s="46" t="s">
        <v>4</v>
      </c>
      <c r="M146" s="33" t="s">
        <v>112</v>
      </c>
    </row>
    <row r="147" spans="1:13" ht="31.5" x14ac:dyDescent="0.25">
      <c r="A147" s="31">
        <v>271</v>
      </c>
      <c r="B147" s="33" t="s">
        <v>53</v>
      </c>
      <c r="C147" s="44">
        <v>2.0000000000000002E-5</v>
      </c>
      <c r="D147" s="30" t="s">
        <v>7</v>
      </c>
      <c r="E147" s="29">
        <v>5.0187999999999997</v>
      </c>
      <c r="F147" s="28">
        <v>1</v>
      </c>
      <c r="G147" s="27">
        <f>E147*F147</f>
        <v>5.0187999999999997</v>
      </c>
      <c r="H147" s="26">
        <f>G147/$G$852</f>
        <v>5.2061041747793772E-3</v>
      </c>
      <c r="I147" s="26">
        <f>H147*C147</f>
        <v>1.0412208349558755E-7</v>
      </c>
      <c r="J147" s="45" t="s">
        <v>118</v>
      </c>
      <c r="K147" s="46" t="s">
        <v>5</v>
      </c>
      <c r="L147" s="46" t="s">
        <v>4</v>
      </c>
      <c r="M147" s="33" t="s">
        <v>112</v>
      </c>
    </row>
    <row r="148" spans="1:13" ht="31.5" x14ac:dyDescent="0.25">
      <c r="A148" s="31">
        <v>271</v>
      </c>
      <c r="B148" s="33" t="s">
        <v>52</v>
      </c>
      <c r="C148" s="44">
        <v>1.0000000000000001E-5</v>
      </c>
      <c r="D148" s="30" t="s">
        <v>7</v>
      </c>
      <c r="E148" s="29">
        <v>5.0187999999999997</v>
      </c>
      <c r="F148" s="28">
        <v>1</v>
      </c>
      <c r="G148" s="27">
        <f>E148*F148</f>
        <v>5.0187999999999997</v>
      </c>
      <c r="H148" s="26">
        <f>G148/$G$852</f>
        <v>5.2061041747793772E-3</v>
      </c>
      <c r="I148" s="26">
        <f>H148*C148</f>
        <v>5.2061041747793775E-8</v>
      </c>
      <c r="J148" s="45" t="s">
        <v>118</v>
      </c>
      <c r="K148" s="46" t="s">
        <v>5</v>
      </c>
      <c r="L148" s="46" t="s">
        <v>4</v>
      </c>
      <c r="M148" s="33" t="s">
        <v>112</v>
      </c>
    </row>
    <row r="149" spans="1:13" ht="31.5" x14ac:dyDescent="0.25">
      <c r="A149" s="31">
        <v>271</v>
      </c>
      <c r="B149" s="33" t="s">
        <v>51</v>
      </c>
      <c r="C149" s="44">
        <v>1.0000000000000001E-5</v>
      </c>
      <c r="D149" s="30" t="s">
        <v>7</v>
      </c>
      <c r="E149" s="29">
        <v>5.0187999999999997</v>
      </c>
      <c r="F149" s="28">
        <v>1</v>
      </c>
      <c r="G149" s="27">
        <f>E149*F149</f>
        <v>5.0187999999999997</v>
      </c>
      <c r="H149" s="26">
        <f>G149/$G$852</f>
        <v>5.2061041747793772E-3</v>
      </c>
      <c r="I149" s="26">
        <f>H149*C149</f>
        <v>5.2061041747793775E-8</v>
      </c>
      <c r="J149" s="45" t="s">
        <v>118</v>
      </c>
      <c r="K149" s="46" t="s">
        <v>5</v>
      </c>
      <c r="L149" s="46" t="s">
        <v>4</v>
      </c>
      <c r="M149" s="33" t="s">
        <v>112</v>
      </c>
    </row>
    <row r="150" spans="1:13" ht="31.5" x14ac:dyDescent="0.25">
      <c r="A150" s="31">
        <v>271</v>
      </c>
      <c r="B150" s="33" t="s">
        <v>50</v>
      </c>
      <c r="C150" s="44">
        <v>3.9999999999999998E-6</v>
      </c>
      <c r="D150" s="30" t="s">
        <v>7</v>
      </c>
      <c r="E150" s="29">
        <v>5.0187999999999997</v>
      </c>
      <c r="F150" s="28">
        <v>1</v>
      </c>
      <c r="G150" s="27">
        <f>E150*F150</f>
        <v>5.0187999999999997</v>
      </c>
      <c r="H150" s="26">
        <f>G150/$G$852</f>
        <v>5.2061041747793772E-3</v>
      </c>
      <c r="I150" s="26">
        <f>H150*C150</f>
        <v>2.0824416699117508E-8</v>
      </c>
      <c r="J150" s="45" t="s">
        <v>118</v>
      </c>
      <c r="K150" s="46" t="s">
        <v>5</v>
      </c>
      <c r="L150" s="46" t="s">
        <v>4</v>
      </c>
      <c r="M150" s="33" t="s">
        <v>112</v>
      </c>
    </row>
    <row r="151" spans="1:13" ht="31.5" x14ac:dyDescent="0.25">
      <c r="A151" s="31">
        <v>271</v>
      </c>
      <c r="B151" s="33" t="s">
        <v>49</v>
      </c>
      <c r="C151" s="44">
        <v>1.0000000000000001E-5</v>
      </c>
      <c r="D151" s="30" t="s">
        <v>7</v>
      </c>
      <c r="E151" s="29">
        <v>5.0187999999999997</v>
      </c>
      <c r="F151" s="28">
        <v>1</v>
      </c>
      <c r="G151" s="27">
        <f>E151*F151</f>
        <v>5.0187999999999997</v>
      </c>
      <c r="H151" s="26">
        <f>G151/$G$852</f>
        <v>5.2061041747793772E-3</v>
      </c>
      <c r="I151" s="26">
        <f>H151*C151</f>
        <v>5.2061041747793775E-8</v>
      </c>
      <c r="J151" s="45" t="s">
        <v>118</v>
      </c>
      <c r="K151" s="46" t="s">
        <v>5</v>
      </c>
      <c r="L151" s="46" t="s">
        <v>4</v>
      </c>
      <c r="M151" s="33" t="s">
        <v>112</v>
      </c>
    </row>
    <row r="152" spans="1:13" ht="31.5" x14ac:dyDescent="0.25">
      <c r="A152" s="31">
        <v>271</v>
      </c>
      <c r="B152" s="33" t="s">
        <v>48</v>
      </c>
      <c r="C152" s="44">
        <v>1.0000000000000001E-5</v>
      </c>
      <c r="D152" s="30" t="s">
        <v>7</v>
      </c>
      <c r="E152" s="29">
        <v>5.0187999999999997</v>
      </c>
      <c r="F152" s="28">
        <v>1</v>
      </c>
      <c r="G152" s="27">
        <f>E152*F152</f>
        <v>5.0187999999999997</v>
      </c>
      <c r="H152" s="26">
        <f>G152/$G$852</f>
        <v>5.2061041747793772E-3</v>
      </c>
      <c r="I152" s="26">
        <f>H152*C152</f>
        <v>5.2061041747793775E-8</v>
      </c>
      <c r="J152" s="45" t="s">
        <v>118</v>
      </c>
      <c r="K152" s="46" t="s">
        <v>5</v>
      </c>
      <c r="L152" s="46" t="s">
        <v>4</v>
      </c>
      <c r="M152" s="33" t="s">
        <v>112</v>
      </c>
    </row>
    <row r="153" spans="1:13" ht="31.5" x14ac:dyDescent="0.25">
      <c r="A153" s="31">
        <v>271</v>
      </c>
      <c r="B153" s="33" t="s">
        <v>47</v>
      </c>
      <c r="C153" s="44">
        <v>4.0000000000000003E-5</v>
      </c>
      <c r="D153" s="30" t="s">
        <v>7</v>
      </c>
      <c r="E153" s="29">
        <v>5.0187999999999997</v>
      </c>
      <c r="F153" s="28">
        <v>1</v>
      </c>
      <c r="G153" s="27">
        <f>E153*F153</f>
        <v>5.0187999999999997</v>
      </c>
      <c r="H153" s="26">
        <f>G153/$G$852</f>
        <v>5.2061041747793772E-3</v>
      </c>
      <c r="I153" s="26">
        <f>H153*C153</f>
        <v>2.082441669911751E-7</v>
      </c>
      <c r="J153" s="45" t="s">
        <v>118</v>
      </c>
      <c r="K153" s="46" t="s">
        <v>5</v>
      </c>
      <c r="L153" s="46" t="s">
        <v>4</v>
      </c>
      <c r="M153" s="33" t="s">
        <v>112</v>
      </c>
    </row>
    <row r="154" spans="1:13" ht="31.5" x14ac:dyDescent="0.25">
      <c r="A154" s="31">
        <v>271</v>
      </c>
      <c r="B154" s="33" t="s">
        <v>46</v>
      </c>
      <c r="C154" s="44">
        <v>1.0000000000000001E-5</v>
      </c>
      <c r="D154" s="30" t="s">
        <v>7</v>
      </c>
      <c r="E154" s="29">
        <v>5.0187999999999997</v>
      </c>
      <c r="F154" s="28">
        <v>1</v>
      </c>
      <c r="G154" s="27">
        <f>E154*F154</f>
        <v>5.0187999999999997</v>
      </c>
      <c r="H154" s="26">
        <f>G154/$G$852</f>
        <v>5.2061041747793772E-3</v>
      </c>
      <c r="I154" s="26">
        <f>H154*C154</f>
        <v>5.2061041747793775E-8</v>
      </c>
      <c r="J154" s="45" t="s">
        <v>118</v>
      </c>
      <c r="K154" s="46" t="s">
        <v>5</v>
      </c>
      <c r="L154" s="46" t="s">
        <v>4</v>
      </c>
      <c r="M154" s="33" t="s">
        <v>112</v>
      </c>
    </row>
    <row r="155" spans="1:13" ht="31.5" x14ac:dyDescent="0.25">
      <c r="A155" s="31">
        <v>271</v>
      </c>
      <c r="B155" s="33" t="s">
        <v>45</v>
      </c>
      <c r="C155" s="44">
        <v>1.0000000000000001E-5</v>
      </c>
      <c r="D155" s="30" t="s">
        <v>7</v>
      </c>
      <c r="E155" s="29">
        <v>5.0187999999999997</v>
      </c>
      <c r="F155" s="28">
        <v>1</v>
      </c>
      <c r="G155" s="27">
        <f>E155*F155</f>
        <v>5.0187999999999997</v>
      </c>
      <c r="H155" s="26">
        <f>G155/$G$852</f>
        <v>5.2061041747793772E-3</v>
      </c>
      <c r="I155" s="26">
        <f>H155*C155</f>
        <v>5.2061041747793775E-8</v>
      </c>
      <c r="J155" s="45" t="s">
        <v>118</v>
      </c>
      <c r="K155" s="46" t="s">
        <v>5</v>
      </c>
      <c r="L155" s="46" t="s">
        <v>4</v>
      </c>
      <c r="M155" s="33" t="s">
        <v>112</v>
      </c>
    </row>
    <row r="156" spans="1:13" ht="31.5" x14ac:dyDescent="0.25">
      <c r="A156" s="31">
        <v>271</v>
      </c>
      <c r="B156" s="33" t="s">
        <v>44</v>
      </c>
      <c r="C156" s="44">
        <v>6.9999999999999994E-5</v>
      </c>
      <c r="D156" s="30" t="s">
        <v>7</v>
      </c>
      <c r="E156" s="29">
        <v>5.0187999999999997</v>
      </c>
      <c r="F156" s="28">
        <v>1</v>
      </c>
      <c r="G156" s="27">
        <f>E156*F156</f>
        <v>5.0187999999999997</v>
      </c>
      <c r="H156" s="26">
        <f>G156/$G$852</f>
        <v>5.2061041747793772E-3</v>
      </c>
      <c r="I156" s="26">
        <f>H156*C156</f>
        <v>3.6442729223455635E-7</v>
      </c>
      <c r="J156" s="45" t="s">
        <v>118</v>
      </c>
      <c r="K156" s="46" t="s">
        <v>5</v>
      </c>
      <c r="L156" s="46" t="s">
        <v>4</v>
      </c>
      <c r="M156" s="33" t="s">
        <v>112</v>
      </c>
    </row>
    <row r="157" spans="1:13" ht="31.5" x14ac:dyDescent="0.25">
      <c r="A157" s="31">
        <v>271</v>
      </c>
      <c r="B157" s="33" t="s">
        <v>43</v>
      </c>
      <c r="C157" s="44">
        <v>1.0000000000000001E-5</v>
      </c>
      <c r="D157" s="30" t="s">
        <v>7</v>
      </c>
      <c r="E157" s="29">
        <v>5.0187999999999997</v>
      </c>
      <c r="F157" s="28">
        <v>1</v>
      </c>
      <c r="G157" s="27">
        <f>E157*F157</f>
        <v>5.0187999999999997</v>
      </c>
      <c r="H157" s="26">
        <f>G157/$G$852</f>
        <v>5.2061041747793772E-3</v>
      </c>
      <c r="I157" s="26">
        <f>H157*C157</f>
        <v>5.2061041747793775E-8</v>
      </c>
      <c r="J157" s="45" t="s">
        <v>118</v>
      </c>
      <c r="K157" s="46" t="s">
        <v>5</v>
      </c>
      <c r="L157" s="46" t="s">
        <v>4</v>
      </c>
      <c r="M157" s="33" t="s">
        <v>112</v>
      </c>
    </row>
    <row r="158" spans="1:13" ht="31.5" x14ac:dyDescent="0.25">
      <c r="A158" s="31">
        <v>271</v>
      </c>
      <c r="B158" s="33" t="s">
        <v>42</v>
      </c>
      <c r="C158" s="44">
        <v>3.0000000000000001E-5</v>
      </c>
      <c r="D158" s="30" t="s">
        <v>7</v>
      </c>
      <c r="E158" s="29">
        <v>5.0187999999999997</v>
      </c>
      <c r="F158" s="28">
        <v>1</v>
      </c>
      <c r="G158" s="27">
        <f>E158*F158</f>
        <v>5.0187999999999997</v>
      </c>
      <c r="H158" s="26">
        <f>G158/$G$852</f>
        <v>5.2061041747793772E-3</v>
      </c>
      <c r="I158" s="26">
        <f>H158*C158</f>
        <v>1.5618312524338133E-7</v>
      </c>
      <c r="J158" s="45" t="s">
        <v>118</v>
      </c>
      <c r="K158" s="46" t="s">
        <v>5</v>
      </c>
      <c r="L158" s="46" t="s">
        <v>4</v>
      </c>
      <c r="M158" s="33" t="s">
        <v>112</v>
      </c>
    </row>
    <row r="159" spans="1:13" ht="31.5" x14ac:dyDescent="0.25">
      <c r="A159" s="31">
        <v>271</v>
      </c>
      <c r="B159" s="33" t="s">
        <v>41</v>
      </c>
      <c r="C159" s="44">
        <v>2.0000000000000001E-4</v>
      </c>
      <c r="D159" s="30" t="s">
        <v>7</v>
      </c>
      <c r="E159" s="29">
        <v>5.0187999999999997</v>
      </c>
      <c r="F159" s="28">
        <v>1</v>
      </c>
      <c r="G159" s="27">
        <f>E159*F159</f>
        <v>5.0187999999999997</v>
      </c>
      <c r="H159" s="26">
        <f>G159/$G$852</f>
        <v>5.2061041747793772E-3</v>
      </c>
      <c r="I159" s="26">
        <f>H159*C159</f>
        <v>1.0412208349558755E-6</v>
      </c>
      <c r="J159" s="45" t="s">
        <v>118</v>
      </c>
      <c r="K159" s="46" t="s">
        <v>5</v>
      </c>
      <c r="L159" s="46" t="s">
        <v>4</v>
      </c>
      <c r="M159" s="33" t="s">
        <v>112</v>
      </c>
    </row>
    <row r="160" spans="1:13" ht="31.5" x14ac:dyDescent="0.25">
      <c r="A160" s="31">
        <v>271</v>
      </c>
      <c r="B160" s="33" t="s">
        <v>40</v>
      </c>
      <c r="C160" s="44">
        <v>1.0000000000000001E-5</v>
      </c>
      <c r="D160" s="30" t="s">
        <v>7</v>
      </c>
      <c r="E160" s="29">
        <v>5.0187999999999997</v>
      </c>
      <c r="F160" s="28">
        <v>1</v>
      </c>
      <c r="G160" s="27">
        <f>E160*F160</f>
        <v>5.0187999999999997</v>
      </c>
      <c r="H160" s="26">
        <f>G160/$G$852</f>
        <v>5.2061041747793772E-3</v>
      </c>
      <c r="I160" s="26">
        <f>H160*C160</f>
        <v>5.2061041747793775E-8</v>
      </c>
      <c r="J160" s="45" t="s">
        <v>118</v>
      </c>
      <c r="K160" s="46" t="s">
        <v>5</v>
      </c>
      <c r="L160" s="46" t="s">
        <v>4</v>
      </c>
      <c r="M160" s="33" t="s">
        <v>112</v>
      </c>
    </row>
    <row r="161" spans="1:13" ht="31.5" x14ac:dyDescent="0.25">
      <c r="A161" s="31">
        <v>271</v>
      </c>
      <c r="B161" s="33" t="s">
        <v>39</v>
      </c>
      <c r="C161" s="44">
        <v>4.0000000000000003E-5</v>
      </c>
      <c r="D161" s="30" t="s">
        <v>7</v>
      </c>
      <c r="E161" s="29">
        <v>5.0187999999999997</v>
      </c>
      <c r="F161" s="28">
        <v>1</v>
      </c>
      <c r="G161" s="27">
        <f>E161*F161</f>
        <v>5.0187999999999997</v>
      </c>
      <c r="H161" s="26">
        <f>G161/$G$852</f>
        <v>5.2061041747793772E-3</v>
      </c>
      <c r="I161" s="26">
        <f>H161*C161</f>
        <v>2.082441669911751E-7</v>
      </c>
      <c r="J161" s="45" t="s">
        <v>118</v>
      </c>
      <c r="K161" s="46" t="s">
        <v>5</v>
      </c>
      <c r="L161" s="46" t="s">
        <v>4</v>
      </c>
      <c r="M161" s="33" t="s">
        <v>112</v>
      </c>
    </row>
    <row r="162" spans="1:13" ht="31.5" x14ac:dyDescent="0.25">
      <c r="A162" s="31">
        <v>271</v>
      </c>
      <c r="B162" s="33" t="s">
        <v>38</v>
      </c>
      <c r="C162" s="44">
        <v>1.0000000000000001E-5</v>
      </c>
      <c r="D162" s="30" t="s">
        <v>7</v>
      </c>
      <c r="E162" s="29">
        <v>5.0187999999999997</v>
      </c>
      <c r="F162" s="28">
        <v>1</v>
      </c>
      <c r="G162" s="27">
        <f>E162*F162</f>
        <v>5.0187999999999997</v>
      </c>
      <c r="H162" s="26">
        <f>G162/$G$852</f>
        <v>5.2061041747793772E-3</v>
      </c>
      <c r="I162" s="26">
        <f>H162*C162</f>
        <v>5.2061041747793775E-8</v>
      </c>
      <c r="J162" s="45" t="s">
        <v>118</v>
      </c>
      <c r="K162" s="46" t="s">
        <v>5</v>
      </c>
      <c r="L162" s="46" t="s">
        <v>4</v>
      </c>
      <c r="M162" s="33" t="s">
        <v>112</v>
      </c>
    </row>
    <row r="163" spans="1:13" ht="31.5" x14ac:dyDescent="0.25">
      <c r="A163" s="31">
        <v>271</v>
      </c>
      <c r="B163" s="33" t="s">
        <v>37</v>
      </c>
      <c r="C163" s="44">
        <v>2.0000000000000002E-5</v>
      </c>
      <c r="D163" s="30" t="s">
        <v>7</v>
      </c>
      <c r="E163" s="29">
        <v>5.0187999999999997</v>
      </c>
      <c r="F163" s="28">
        <v>1</v>
      </c>
      <c r="G163" s="27">
        <f>E163*F163</f>
        <v>5.0187999999999997</v>
      </c>
      <c r="H163" s="26">
        <f>G163/$G$852</f>
        <v>5.2061041747793772E-3</v>
      </c>
      <c r="I163" s="26">
        <f>H163*C163</f>
        <v>1.0412208349558755E-7</v>
      </c>
      <c r="J163" s="45" t="s">
        <v>118</v>
      </c>
      <c r="K163" s="46" t="s">
        <v>5</v>
      </c>
      <c r="L163" s="46" t="s">
        <v>4</v>
      </c>
      <c r="M163" s="33" t="s">
        <v>112</v>
      </c>
    </row>
    <row r="164" spans="1:13" ht="31.5" x14ac:dyDescent="0.25">
      <c r="A164" s="31">
        <v>271</v>
      </c>
      <c r="B164" s="33" t="s">
        <v>36</v>
      </c>
      <c r="C164" s="44">
        <v>3.0000000000000001E-5</v>
      </c>
      <c r="D164" s="30" t="s">
        <v>7</v>
      </c>
      <c r="E164" s="29">
        <v>5.0187999999999997</v>
      </c>
      <c r="F164" s="28">
        <v>1</v>
      </c>
      <c r="G164" s="27">
        <f>E164*F164</f>
        <v>5.0187999999999997</v>
      </c>
      <c r="H164" s="26">
        <f>G164/$G$852</f>
        <v>5.2061041747793772E-3</v>
      </c>
      <c r="I164" s="26">
        <f>H164*C164</f>
        <v>1.5618312524338133E-7</v>
      </c>
      <c r="J164" s="45" t="s">
        <v>118</v>
      </c>
      <c r="K164" s="46" t="s">
        <v>5</v>
      </c>
      <c r="L164" s="46" t="s">
        <v>4</v>
      </c>
      <c r="M164" s="33" t="s">
        <v>112</v>
      </c>
    </row>
    <row r="165" spans="1:13" ht="31.5" x14ac:dyDescent="0.25">
      <c r="A165" s="31">
        <v>271</v>
      </c>
      <c r="B165" s="33" t="s">
        <v>35</v>
      </c>
      <c r="C165" s="44">
        <v>2.0000000000000002E-5</v>
      </c>
      <c r="D165" s="30" t="s">
        <v>7</v>
      </c>
      <c r="E165" s="29">
        <v>5.0187999999999997</v>
      </c>
      <c r="F165" s="28">
        <v>1</v>
      </c>
      <c r="G165" s="27">
        <f>E165*F165</f>
        <v>5.0187999999999997</v>
      </c>
      <c r="H165" s="26">
        <f>G165/$G$852</f>
        <v>5.2061041747793772E-3</v>
      </c>
      <c r="I165" s="26">
        <f>H165*C165</f>
        <v>1.0412208349558755E-7</v>
      </c>
      <c r="J165" s="45" t="s">
        <v>118</v>
      </c>
      <c r="K165" s="46" t="s">
        <v>5</v>
      </c>
      <c r="L165" s="46" t="s">
        <v>4</v>
      </c>
      <c r="M165" s="33" t="s">
        <v>112</v>
      </c>
    </row>
    <row r="166" spans="1:13" ht="31.5" x14ac:dyDescent="0.25">
      <c r="A166" s="31">
        <v>271</v>
      </c>
      <c r="B166" s="33" t="s">
        <v>34</v>
      </c>
      <c r="C166" s="44">
        <v>3.0000000000000001E-5</v>
      </c>
      <c r="D166" s="30" t="s">
        <v>7</v>
      </c>
      <c r="E166" s="29">
        <v>5.0187999999999997</v>
      </c>
      <c r="F166" s="28">
        <v>1</v>
      </c>
      <c r="G166" s="27">
        <f>E166*F166</f>
        <v>5.0187999999999997</v>
      </c>
      <c r="H166" s="26">
        <f>G166/$G$852</f>
        <v>5.2061041747793772E-3</v>
      </c>
      <c r="I166" s="26">
        <f>H166*C166</f>
        <v>1.5618312524338133E-7</v>
      </c>
      <c r="J166" s="45" t="s">
        <v>118</v>
      </c>
      <c r="K166" s="46" t="s">
        <v>5</v>
      </c>
      <c r="L166" s="46" t="s">
        <v>4</v>
      </c>
      <c r="M166" s="33" t="s">
        <v>112</v>
      </c>
    </row>
    <row r="167" spans="1:13" ht="31.5" x14ac:dyDescent="0.25">
      <c r="A167" s="31">
        <v>271</v>
      </c>
      <c r="B167" s="33" t="s">
        <v>33</v>
      </c>
      <c r="C167" s="44">
        <v>1.0000000000000001E-5</v>
      </c>
      <c r="D167" s="30" t="s">
        <v>7</v>
      </c>
      <c r="E167" s="29">
        <v>5.0187999999999997</v>
      </c>
      <c r="F167" s="28">
        <v>1</v>
      </c>
      <c r="G167" s="27">
        <f>E167*F167</f>
        <v>5.0187999999999997</v>
      </c>
      <c r="H167" s="26">
        <f>G167/$G$852</f>
        <v>5.2061041747793772E-3</v>
      </c>
      <c r="I167" s="26">
        <f>H167*C167</f>
        <v>5.2061041747793775E-8</v>
      </c>
      <c r="J167" s="45" t="s">
        <v>118</v>
      </c>
      <c r="K167" s="46" t="s">
        <v>5</v>
      </c>
      <c r="L167" s="46" t="s">
        <v>4</v>
      </c>
      <c r="M167" s="33" t="s">
        <v>112</v>
      </c>
    </row>
    <row r="168" spans="1:13" ht="31.5" x14ac:dyDescent="0.25">
      <c r="A168" s="31">
        <v>271</v>
      </c>
      <c r="B168" s="33" t="s">
        <v>32</v>
      </c>
      <c r="C168" s="44">
        <v>2.0000000000000002E-5</v>
      </c>
      <c r="D168" s="30" t="s">
        <v>7</v>
      </c>
      <c r="E168" s="29">
        <v>5.0187999999999997</v>
      </c>
      <c r="F168" s="28">
        <v>1</v>
      </c>
      <c r="G168" s="27">
        <f>E168*F168</f>
        <v>5.0187999999999997</v>
      </c>
      <c r="H168" s="26">
        <f>G168/$G$852</f>
        <v>5.2061041747793772E-3</v>
      </c>
      <c r="I168" s="26">
        <f>H168*C168</f>
        <v>1.0412208349558755E-7</v>
      </c>
      <c r="J168" s="45" t="s">
        <v>118</v>
      </c>
      <c r="K168" s="46" t="s">
        <v>5</v>
      </c>
      <c r="L168" s="46" t="s">
        <v>4</v>
      </c>
      <c r="M168" s="33" t="s">
        <v>112</v>
      </c>
    </row>
    <row r="169" spans="1:13" ht="31.5" x14ac:dyDescent="0.25">
      <c r="A169" s="31">
        <v>271</v>
      </c>
      <c r="B169" s="33" t="s">
        <v>31</v>
      </c>
      <c r="C169" s="44">
        <v>2.9999999999999997E-4</v>
      </c>
      <c r="D169" s="30" t="s">
        <v>7</v>
      </c>
      <c r="E169" s="29">
        <v>5.0187999999999997</v>
      </c>
      <c r="F169" s="28">
        <v>1</v>
      </c>
      <c r="G169" s="27">
        <f>E169*F169</f>
        <v>5.0187999999999997</v>
      </c>
      <c r="H169" s="26">
        <f>G169/$G$852</f>
        <v>5.2061041747793772E-3</v>
      </c>
      <c r="I169" s="26">
        <f>H169*C169</f>
        <v>1.5618312524338131E-6</v>
      </c>
      <c r="J169" s="45" t="s">
        <v>118</v>
      </c>
      <c r="K169" s="46" t="s">
        <v>5</v>
      </c>
      <c r="L169" s="46" t="s">
        <v>4</v>
      </c>
      <c r="M169" s="33" t="s">
        <v>112</v>
      </c>
    </row>
    <row r="170" spans="1:13" ht="31.5" x14ac:dyDescent="0.25">
      <c r="A170" s="31">
        <v>271</v>
      </c>
      <c r="B170" s="33" t="s">
        <v>30</v>
      </c>
      <c r="C170" s="44">
        <v>1.0000000000000001E-5</v>
      </c>
      <c r="D170" s="30" t="s">
        <v>7</v>
      </c>
      <c r="E170" s="29">
        <v>5.0187999999999997</v>
      </c>
      <c r="F170" s="28">
        <v>1</v>
      </c>
      <c r="G170" s="27">
        <f>E170*F170</f>
        <v>5.0187999999999997</v>
      </c>
      <c r="H170" s="26">
        <f>G170/$G$852</f>
        <v>5.2061041747793772E-3</v>
      </c>
      <c r="I170" s="26">
        <f>H170*C170</f>
        <v>5.2061041747793775E-8</v>
      </c>
      <c r="J170" s="45" t="s">
        <v>118</v>
      </c>
      <c r="K170" s="46" t="s">
        <v>5</v>
      </c>
      <c r="L170" s="46" t="s">
        <v>4</v>
      </c>
      <c r="M170" s="33" t="s">
        <v>112</v>
      </c>
    </row>
    <row r="171" spans="1:13" ht="31.5" x14ac:dyDescent="0.25">
      <c r="A171" s="31">
        <v>271</v>
      </c>
      <c r="B171" s="33" t="s">
        <v>29</v>
      </c>
      <c r="C171" s="44">
        <v>3.0000000000000001E-5</v>
      </c>
      <c r="D171" s="30" t="s">
        <v>7</v>
      </c>
      <c r="E171" s="29">
        <v>5.0187999999999997</v>
      </c>
      <c r="F171" s="28">
        <v>1</v>
      </c>
      <c r="G171" s="27">
        <f>E171*F171</f>
        <v>5.0187999999999997</v>
      </c>
      <c r="H171" s="26">
        <f>G171/$G$852</f>
        <v>5.2061041747793772E-3</v>
      </c>
      <c r="I171" s="26">
        <f>H171*C171</f>
        <v>1.5618312524338133E-7</v>
      </c>
      <c r="J171" s="45" t="s">
        <v>118</v>
      </c>
      <c r="K171" s="46" t="s">
        <v>5</v>
      </c>
      <c r="L171" s="46" t="s">
        <v>4</v>
      </c>
      <c r="M171" s="33" t="s">
        <v>112</v>
      </c>
    </row>
    <row r="172" spans="1:13" ht="31.5" x14ac:dyDescent="0.25">
      <c r="A172" s="31">
        <v>271</v>
      </c>
      <c r="B172" s="33" t="s">
        <v>28</v>
      </c>
      <c r="C172" s="44">
        <v>1.0000000000000001E-5</v>
      </c>
      <c r="D172" s="30" t="s">
        <v>7</v>
      </c>
      <c r="E172" s="29">
        <v>5.0187999999999997</v>
      </c>
      <c r="F172" s="28">
        <v>1</v>
      </c>
      <c r="G172" s="27">
        <f>E172*F172</f>
        <v>5.0187999999999997</v>
      </c>
      <c r="H172" s="26">
        <f>G172/$G$852</f>
        <v>5.2061041747793772E-3</v>
      </c>
      <c r="I172" s="26">
        <f>H172*C172</f>
        <v>5.2061041747793775E-8</v>
      </c>
      <c r="J172" s="45" t="s">
        <v>118</v>
      </c>
      <c r="K172" s="46" t="s">
        <v>5</v>
      </c>
      <c r="L172" s="46" t="s">
        <v>4</v>
      </c>
      <c r="M172" s="33" t="s">
        <v>112</v>
      </c>
    </row>
    <row r="173" spans="1:13" ht="31.5" x14ac:dyDescent="0.25">
      <c r="A173" s="31">
        <v>271</v>
      </c>
      <c r="B173" s="33" t="s">
        <v>27</v>
      </c>
      <c r="C173" s="44">
        <v>2.0000000000000002E-5</v>
      </c>
      <c r="D173" s="30" t="s">
        <v>7</v>
      </c>
      <c r="E173" s="29">
        <v>5.0187999999999997</v>
      </c>
      <c r="F173" s="28">
        <v>1</v>
      </c>
      <c r="G173" s="27">
        <f>E173*F173</f>
        <v>5.0187999999999997</v>
      </c>
      <c r="H173" s="26">
        <f>G173/$G$852</f>
        <v>5.2061041747793772E-3</v>
      </c>
      <c r="I173" s="26">
        <f>H173*C173</f>
        <v>1.0412208349558755E-7</v>
      </c>
      <c r="J173" s="45" t="s">
        <v>118</v>
      </c>
      <c r="K173" s="46" t="s">
        <v>5</v>
      </c>
      <c r="L173" s="46" t="s">
        <v>4</v>
      </c>
      <c r="M173" s="33" t="s">
        <v>112</v>
      </c>
    </row>
    <row r="174" spans="1:13" ht="31.5" x14ac:dyDescent="0.25">
      <c r="A174" s="31">
        <v>271</v>
      </c>
      <c r="B174" s="33" t="s">
        <v>26</v>
      </c>
      <c r="C174" s="44">
        <v>3.0000000000000001E-5</v>
      </c>
      <c r="D174" s="30" t="s">
        <v>7</v>
      </c>
      <c r="E174" s="29">
        <v>5.0187999999999997</v>
      </c>
      <c r="F174" s="28">
        <v>1</v>
      </c>
      <c r="G174" s="27">
        <f>E174*F174</f>
        <v>5.0187999999999997</v>
      </c>
      <c r="H174" s="26">
        <f>G174/$G$852</f>
        <v>5.2061041747793772E-3</v>
      </c>
      <c r="I174" s="26">
        <f>H174*C174</f>
        <v>1.5618312524338133E-7</v>
      </c>
      <c r="J174" s="45" t="s">
        <v>118</v>
      </c>
      <c r="K174" s="46" t="s">
        <v>5</v>
      </c>
      <c r="L174" s="46" t="s">
        <v>4</v>
      </c>
      <c r="M174" s="33" t="s">
        <v>112</v>
      </c>
    </row>
    <row r="175" spans="1:13" ht="31.5" x14ac:dyDescent="0.25">
      <c r="A175" s="31">
        <v>271</v>
      </c>
      <c r="B175" s="33" t="s">
        <v>25</v>
      </c>
      <c r="C175" s="44">
        <v>5.0000000000000002E-5</v>
      </c>
      <c r="D175" s="30" t="s">
        <v>7</v>
      </c>
      <c r="E175" s="29">
        <v>5.0187999999999997</v>
      </c>
      <c r="F175" s="28">
        <v>1</v>
      </c>
      <c r="G175" s="27">
        <f>E175*F175</f>
        <v>5.0187999999999997</v>
      </c>
      <c r="H175" s="26">
        <f>G175/$G$852</f>
        <v>5.2061041747793772E-3</v>
      </c>
      <c r="I175" s="26">
        <f>H175*C175</f>
        <v>2.6030520873896887E-7</v>
      </c>
      <c r="J175" s="45" t="s">
        <v>118</v>
      </c>
      <c r="K175" s="46" t="s">
        <v>5</v>
      </c>
      <c r="L175" s="46" t="s">
        <v>4</v>
      </c>
      <c r="M175" s="33" t="s">
        <v>112</v>
      </c>
    </row>
    <row r="176" spans="1:13" ht="31.5" x14ac:dyDescent="0.25">
      <c r="A176" s="31">
        <v>271</v>
      </c>
      <c r="B176" s="33" t="s">
        <v>24</v>
      </c>
      <c r="C176" s="44">
        <v>1.0000000000000001E-5</v>
      </c>
      <c r="D176" s="30" t="s">
        <v>7</v>
      </c>
      <c r="E176" s="29">
        <v>5.0187999999999997</v>
      </c>
      <c r="F176" s="28">
        <v>1</v>
      </c>
      <c r="G176" s="27">
        <f>E176*F176</f>
        <v>5.0187999999999997</v>
      </c>
      <c r="H176" s="26">
        <f>G176/$G$852</f>
        <v>5.2061041747793772E-3</v>
      </c>
      <c r="I176" s="26">
        <f>H176*C176</f>
        <v>5.2061041747793775E-8</v>
      </c>
      <c r="J176" s="45" t="s">
        <v>118</v>
      </c>
      <c r="K176" s="46" t="s">
        <v>5</v>
      </c>
      <c r="L176" s="46" t="s">
        <v>4</v>
      </c>
      <c r="M176" s="33" t="s">
        <v>112</v>
      </c>
    </row>
    <row r="177" spans="1:13" ht="31.5" x14ac:dyDescent="0.25">
      <c r="A177" s="31">
        <v>271</v>
      </c>
      <c r="B177" s="33" t="s">
        <v>23</v>
      </c>
      <c r="C177" s="44">
        <v>1.0000000000000001E-5</v>
      </c>
      <c r="D177" s="30" t="s">
        <v>7</v>
      </c>
      <c r="E177" s="29">
        <v>5.0187999999999997</v>
      </c>
      <c r="F177" s="28">
        <v>1</v>
      </c>
      <c r="G177" s="27">
        <f>E177*F177</f>
        <v>5.0187999999999997</v>
      </c>
      <c r="H177" s="26">
        <f>G177/$G$852</f>
        <v>5.2061041747793772E-3</v>
      </c>
      <c r="I177" s="26">
        <f>H177*C177</f>
        <v>5.2061041747793775E-8</v>
      </c>
      <c r="J177" s="45" t="s">
        <v>118</v>
      </c>
      <c r="K177" s="46" t="s">
        <v>5</v>
      </c>
      <c r="L177" s="46" t="s">
        <v>4</v>
      </c>
      <c r="M177" s="33" t="s">
        <v>112</v>
      </c>
    </row>
    <row r="178" spans="1:13" ht="31.5" x14ac:dyDescent="0.25">
      <c r="A178" s="31">
        <v>271</v>
      </c>
      <c r="B178" s="33" t="s">
        <v>22</v>
      </c>
      <c r="C178" s="44">
        <v>1.0000000000000001E-5</v>
      </c>
      <c r="D178" s="30" t="s">
        <v>7</v>
      </c>
      <c r="E178" s="29">
        <v>5.0187999999999997</v>
      </c>
      <c r="F178" s="28">
        <v>1</v>
      </c>
      <c r="G178" s="27">
        <f>E178*F178</f>
        <v>5.0187999999999997</v>
      </c>
      <c r="H178" s="26">
        <f>G178/$G$852</f>
        <v>5.2061041747793772E-3</v>
      </c>
      <c r="I178" s="26">
        <f>H178*C178</f>
        <v>5.2061041747793775E-8</v>
      </c>
      <c r="J178" s="45" t="s">
        <v>118</v>
      </c>
      <c r="K178" s="46" t="s">
        <v>5</v>
      </c>
      <c r="L178" s="46" t="s">
        <v>4</v>
      </c>
      <c r="M178" s="33" t="s">
        <v>112</v>
      </c>
    </row>
    <row r="179" spans="1:13" ht="31.5" x14ac:dyDescent="0.25">
      <c r="A179" s="31">
        <v>271</v>
      </c>
      <c r="B179" s="33" t="s">
        <v>21</v>
      </c>
      <c r="C179" s="44">
        <v>1.0000000000000001E-5</v>
      </c>
      <c r="D179" s="30" t="s">
        <v>7</v>
      </c>
      <c r="E179" s="29">
        <v>5.0187999999999997</v>
      </c>
      <c r="F179" s="28">
        <v>1</v>
      </c>
      <c r="G179" s="27">
        <f>E179*F179</f>
        <v>5.0187999999999997</v>
      </c>
      <c r="H179" s="26">
        <f>G179/$G$852</f>
        <v>5.2061041747793772E-3</v>
      </c>
      <c r="I179" s="26">
        <f>H179*C179</f>
        <v>5.2061041747793775E-8</v>
      </c>
      <c r="J179" s="45" t="s">
        <v>118</v>
      </c>
      <c r="K179" s="46" t="s">
        <v>5</v>
      </c>
      <c r="L179" s="46" t="s">
        <v>4</v>
      </c>
      <c r="M179" s="33" t="s">
        <v>112</v>
      </c>
    </row>
    <row r="180" spans="1:13" ht="31.5" x14ac:dyDescent="0.25">
      <c r="A180" s="31">
        <v>271</v>
      </c>
      <c r="B180" s="33" t="s">
        <v>20</v>
      </c>
      <c r="C180" s="44">
        <v>2.0000000000000002E-5</v>
      </c>
      <c r="D180" s="30" t="s">
        <v>7</v>
      </c>
      <c r="E180" s="29">
        <v>5.0187999999999997</v>
      </c>
      <c r="F180" s="28">
        <v>1</v>
      </c>
      <c r="G180" s="27">
        <f>E180*F180</f>
        <v>5.0187999999999997</v>
      </c>
      <c r="H180" s="26">
        <f>G180/$G$852</f>
        <v>5.2061041747793772E-3</v>
      </c>
      <c r="I180" s="26">
        <f>H180*C180</f>
        <v>1.0412208349558755E-7</v>
      </c>
      <c r="J180" s="45" t="s">
        <v>118</v>
      </c>
      <c r="K180" s="46" t="s">
        <v>5</v>
      </c>
      <c r="L180" s="46" t="s">
        <v>4</v>
      </c>
      <c r="M180" s="33" t="s">
        <v>112</v>
      </c>
    </row>
    <row r="181" spans="1:13" ht="31.5" x14ac:dyDescent="0.25">
      <c r="A181" s="31">
        <v>271</v>
      </c>
      <c r="B181" s="33" t="s">
        <v>19</v>
      </c>
      <c r="C181" s="44">
        <v>3.3299999999999999E-6</v>
      </c>
      <c r="D181" s="30" t="s">
        <v>7</v>
      </c>
      <c r="E181" s="29">
        <v>5.0187999999999997</v>
      </c>
      <c r="F181" s="28">
        <v>1</v>
      </c>
      <c r="G181" s="27">
        <f>E181*F181</f>
        <v>5.0187999999999997</v>
      </c>
      <c r="H181" s="26">
        <f>G181/$G$852</f>
        <v>5.2061041747793772E-3</v>
      </c>
      <c r="I181" s="26">
        <f>H181*C181</f>
        <v>1.7336326902015327E-8</v>
      </c>
      <c r="J181" s="45" t="s">
        <v>118</v>
      </c>
      <c r="K181" s="46" t="s">
        <v>5</v>
      </c>
      <c r="L181" s="46" t="s">
        <v>4</v>
      </c>
      <c r="M181" s="33" t="s">
        <v>112</v>
      </c>
    </row>
    <row r="182" spans="1:13" ht="31.5" x14ac:dyDescent="0.25">
      <c r="A182" s="31">
        <v>271</v>
      </c>
      <c r="B182" s="33" t="s">
        <v>18</v>
      </c>
      <c r="C182" s="44">
        <v>2.0000000000000002E-5</v>
      </c>
      <c r="D182" s="30" t="s">
        <v>7</v>
      </c>
      <c r="E182" s="29">
        <v>5.0187999999999997</v>
      </c>
      <c r="F182" s="28">
        <v>1</v>
      </c>
      <c r="G182" s="27">
        <f>E182*F182</f>
        <v>5.0187999999999997</v>
      </c>
      <c r="H182" s="26">
        <f>G182/$G$852</f>
        <v>5.2061041747793772E-3</v>
      </c>
      <c r="I182" s="26">
        <f>H182*C182</f>
        <v>1.0412208349558755E-7</v>
      </c>
      <c r="J182" s="45" t="s">
        <v>118</v>
      </c>
      <c r="K182" s="46" t="s">
        <v>5</v>
      </c>
      <c r="L182" s="46" t="s">
        <v>4</v>
      </c>
      <c r="M182" s="33" t="s">
        <v>112</v>
      </c>
    </row>
    <row r="183" spans="1:13" ht="31.5" x14ac:dyDescent="0.25">
      <c r="A183" s="31">
        <v>271</v>
      </c>
      <c r="B183" s="33" t="s">
        <v>17</v>
      </c>
      <c r="C183" s="44">
        <v>2.0000000000000002E-5</v>
      </c>
      <c r="D183" s="30" t="s">
        <v>7</v>
      </c>
      <c r="E183" s="29">
        <v>5.0187999999999997</v>
      </c>
      <c r="F183" s="28">
        <v>1</v>
      </c>
      <c r="G183" s="27">
        <f>E183*F183</f>
        <v>5.0187999999999997</v>
      </c>
      <c r="H183" s="26">
        <f>G183/$G$852</f>
        <v>5.2061041747793772E-3</v>
      </c>
      <c r="I183" s="26">
        <f>H183*C183</f>
        <v>1.0412208349558755E-7</v>
      </c>
      <c r="J183" s="45" t="s">
        <v>118</v>
      </c>
      <c r="K183" s="46" t="s">
        <v>5</v>
      </c>
      <c r="L183" s="46" t="s">
        <v>4</v>
      </c>
      <c r="M183" s="33" t="s">
        <v>112</v>
      </c>
    </row>
    <row r="184" spans="1:13" ht="31.5" x14ac:dyDescent="0.25">
      <c r="A184" s="31">
        <v>271</v>
      </c>
      <c r="B184" s="33" t="s">
        <v>16</v>
      </c>
      <c r="C184" s="44">
        <v>1.0000000000000001E-5</v>
      </c>
      <c r="D184" s="30" t="s">
        <v>7</v>
      </c>
      <c r="E184" s="29">
        <v>5.0187999999999997</v>
      </c>
      <c r="F184" s="28">
        <v>1</v>
      </c>
      <c r="G184" s="27">
        <f>E184*F184</f>
        <v>5.0187999999999997</v>
      </c>
      <c r="H184" s="26">
        <f>G184/$G$852</f>
        <v>5.2061041747793772E-3</v>
      </c>
      <c r="I184" s="26">
        <f>H184*C184</f>
        <v>5.2061041747793775E-8</v>
      </c>
      <c r="J184" s="45" t="s">
        <v>118</v>
      </c>
      <c r="K184" s="46" t="s">
        <v>5</v>
      </c>
      <c r="L184" s="46" t="s">
        <v>4</v>
      </c>
      <c r="M184" s="33" t="s">
        <v>112</v>
      </c>
    </row>
    <row r="185" spans="1:13" ht="31.5" x14ac:dyDescent="0.25">
      <c r="A185" s="31">
        <v>271</v>
      </c>
      <c r="B185" s="49" t="s">
        <v>15</v>
      </c>
      <c r="C185" s="44">
        <v>1.0000000000000001E-5</v>
      </c>
      <c r="D185" s="30" t="s">
        <v>7</v>
      </c>
      <c r="E185" s="29">
        <v>5.0187999999999997</v>
      </c>
      <c r="F185" s="28">
        <v>1</v>
      </c>
      <c r="G185" s="27">
        <f>E185*F185</f>
        <v>5.0187999999999997</v>
      </c>
      <c r="H185" s="26">
        <f>G185/$G$852</f>
        <v>5.2061041747793772E-3</v>
      </c>
      <c r="I185" s="26">
        <f>H185*C185</f>
        <v>5.2061041747793775E-8</v>
      </c>
      <c r="J185" s="45" t="s">
        <v>118</v>
      </c>
      <c r="K185" s="46" t="s">
        <v>5</v>
      </c>
      <c r="L185" s="46" t="s">
        <v>4</v>
      </c>
      <c r="M185" s="33" t="s">
        <v>112</v>
      </c>
    </row>
    <row r="186" spans="1:13" ht="31.5" x14ac:dyDescent="0.25">
      <c r="A186" s="31">
        <v>271</v>
      </c>
      <c r="B186" s="49" t="s">
        <v>14</v>
      </c>
      <c r="C186" s="44">
        <v>1.0000000000000001E-5</v>
      </c>
      <c r="D186" s="30" t="s">
        <v>7</v>
      </c>
      <c r="E186" s="29">
        <v>5.0187999999999997</v>
      </c>
      <c r="F186" s="28">
        <v>1</v>
      </c>
      <c r="G186" s="27">
        <f>E186*F186</f>
        <v>5.0187999999999997</v>
      </c>
      <c r="H186" s="26">
        <f>G186/$G$852</f>
        <v>5.2061041747793772E-3</v>
      </c>
      <c r="I186" s="26">
        <f>H186*C186</f>
        <v>5.2061041747793775E-8</v>
      </c>
      <c r="J186" s="45" t="s">
        <v>118</v>
      </c>
      <c r="K186" s="46" t="s">
        <v>5</v>
      </c>
      <c r="L186" s="46" t="s">
        <v>4</v>
      </c>
      <c r="M186" s="33" t="s">
        <v>112</v>
      </c>
    </row>
    <row r="187" spans="1:13" ht="31.5" x14ac:dyDescent="0.25">
      <c r="A187" s="31">
        <v>271</v>
      </c>
      <c r="B187" s="33" t="s">
        <v>13</v>
      </c>
      <c r="C187" s="44">
        <v>3.0000000000000001E-5</v>
      </c>
      <c r="D187" s="30" t="s">
        <v>7</v>
      </c>
      <c r="E187" s="29">
        <v>5.0187999999999997</v>
      </c>
      <c r="F187" s="28">
        <v>1</v>
      </c>
      <c r="G187" s="27">
        <f>E187*F187</f>
        <v>5.0187999999999997</v>
      </c>
      <c r="H187" s="26">
        <f>G187/$G$852</f>
        <v>5.2061041747793772E-3</v>
      </c>
      <c r="I187" s="26">
        <f>H187*C187</f>
        <v>1.5618312524338133E-7</v>
      </c>
      <c r="J187" s="45" t="s">
        <v>118</v>
      </c>
      <c r="K187" s="46" t="s">
        <v>5</v>
      </c>
      <c r="L187" s="46" t="s">
        <v>4</v>
      </c>
      <c r="M187" s="33" t="s">
        <v>112</v>
      </c>
    </row>
    <row r="188" spans="1:13" ht="31.5" x14ac:dyDescent="0.25">
      <c r="A188" s="31">
        <v>271</v>
      </c>
      <c r="B188" s="33" t="s">
        <v>12</v>
      </c>
      <c r="C188" s="44">
        <v>1.0000000000000001E-5</v>
      </c>
      <c r="D188" s="30" t="s">
        <v>7</v>
      </c>
      <c r="E188" s="29">
        <v>5.0187999999999997</v>
      </c>
      <c r="F188" s="28">
        <v>1</v>
      </c>
      <c r="G188" s="27">
        <f>E188*F188</f>
        <v>5.0187999999999997</v>
      </c>
      <c r="H188" s="26">
        <f>G188/$G$852</f>
        <v>5.2061041747793772E-3</v>
      </c>
      <c r="I188" s="26">
        <f>H188*C188</f>
        <v>5.2061041747793775E-8</v>
      </c>
      <c r="J188" s="45" t="s">
        <v>118</v>
      </c>
      <c r="K188" s="46" t="s">
        <v>5</v>
      </c>
      <c r="L188" s="46" t="s">
        <v>4</v>
      </c>
      <c r="M188" s="33" t="s">
        <v>112</v>
      </c>
    </row>
    <row r="189" spans="1:13" ht="31.5" x14ac:dyDescent="0.25">
      <c r="A189" s="31">
        <v>271</v>
      </c>
      <c r="B189" s="33" t="s">
        <v>11</v>
      </c>
      <c r="C189" s="44">
        <v>1.3999999999999999E-4</v>
      </c>
      <c r="D189" s="30" t="s">
        <v>7</v>
      </c>
      <c r="E189" s="29">
        <v>5.0187999999999997</v>
      </c>
      <c r="F189" s="28">
        <v>1</v>
      </c>
      <c r="G189" s="27">
        <f>E189*F189</f>
        <v>5.0187999999999997</v>
      </c>
      <c r="H189" s="26">
        <f>G189/$G$852</f>
        <v>5.2061041747793772E-3</v>
      </c>
      <c r="I189" s="26">
        <f>H189*C189</f>
        <v>7.288545844691127E-7</v>
      </c>
      <c r="J189" s="45" t="s">
        <v>118</v>
      </c>
      <c r="K189" s="46" t="s">
        <v>5</v>
      </c>
      <c r="L189" s="46" t="s">
        <v>4</v>
      </c>
      <c r="M189" s="33" t="s">
        <v>112</v>
      </c>
    </row>
    <row r="190" spans="1:13" ht="31.5" x14ac:dyDescent="0.25">
      <c r="A190" s="31">
        <v>271</v>
      </c>
      <c r="B190" s="33" t="s">
        <v>10</v>
      </c>
      <c r="C190" s="44">
        <v>1.0000000000000001E-5</v>
      </c>
      <c r="D190" s="30" t="s">
        <v>7</v>
      </c>
      <c r="E190" s="29">
        <v>5.0187999999999997</v>
      </c>
      <c r="F190" s="28">
        <v>1</v>
      </c>
      <c r="G190" s="27">
        <f>E190*F190</f>
        <v>5.0187999999999997</v>
      </c>
      <c r="H190" s="26">
        <f>G190/$G$852</f>
        <v>5.2061041747793772E-3</v>
      </c>
      <c r="I190" s="26">
        <f>H190*C190</f>
        <v>5.2061041747793775E-8</v>
      </c>
      <c r="J190" s="45" t="s">
        <v>118</v>
      </c>
      <c r="K190" s="46" t="s">
        <v>5</v>
      </c>
      <c r="L190" s="46" t="s">
        <v>4</v>
      </c>
      <c r="M190" s="33" t="s">
        <v>112</v>
      </c>
    </row>
    <row r="191" spans="1:13" ht="31.5" x14ac:dyDescent="0.25">
      <c r="A191" s="31">
        <v>271</v>
      </c>
      <c r="B191" s="33" t="s">
        <v>8</v>
      </c>
      <c r="C191" s="44">
        <v>2.0000000000000002E-5</v>
      </c>
      <c r="D191" s="30" t="s">
        <v>7</v>
      </c>
      <c r="E191" s="29">
        <v>5.0187999999999997</v>
      </c>
      <c r="F191" s="28">
        <v>1</v>
      </c>
      <c r="G191" s="27">
        <f>E191*F191</f>
        <v>5.0187999999999997</v>
      </c>
      <c r="H191" s="26">
        <f>G191/$G$852</f>
        <v>5.2061041747793772E-3</v>
      </c>
      <c r="I191" s="26">
        <f>H191*C191</f>
        <v>1.0412208349558755E-7</v>
      </c>
      <c r="J191" s="45" t="s">
        <v>118</v>
      </c>
      <c r="K191" s="46" t="s">
        <v>5</v>
      </c>
      <c r="L191" s="46" t="s">
        <v>4</v>
      </c>
      <c r="M191" s="33" t="s">
        <v>112</v>
      </c>
    </row>
    <row r="192" spans="1:13" ht="31.5" x14ac:dyDescent="0.25">
      <c r="A192" s="31">
        <v>273</v>
      </c>
      <c r="B192" s="33" t="s">
        <v>102</v>
      </c>
      <c r="C192" s="43">
        <v>1.0000000000000001E-5</v>
      </c>
      <c r="D192" s="30" t="s">
        <v>7</v>
      </c>
      <c r="E192" s="29">
        <v>8.6257000000000001</v>
      </c>
      <c r="F192" s="28">
        <v>1</v>
      </c>
      <c r="G192" s="27">
        <f>E192*F192</f>
        <v>8.6257000000000001</v>
      </c>
      <c r="H192" s="26">
        <f>G192/$G$852</f>
        <v>8.9476155217172379E-3</v>
      </c>
      <c r="I192" s="26">
        <f>H192*C192</f>
        <v>8.9476155217172385E-8</v>
      </c>
      <c r="J192" s="45" t="s">
        <v>117</v>
      </c>
      <c r="K192" s="46" t="s">
        <v>5</v>
      </c>
      <c r="L192" s="46" t="s">
        <v>4</v>
      </c>
      <c r="M192" s="33" t="s">
        <v>112</v>
      </c>
    </row>
    <row r="193" spans="1:13" ht="31.5" x14ac:dyDescent="0.25">
      <c r="A193" s="31">
        <v>273</v>
      </c>
      <c r="B193" s="33" t="s">
        <v>101</v>
      </c>
      <c r="C193" s="43">
        <v>3.3299999999999999E-6</v>
      </c>
      <c r="D193" s="30" t="s">
        <v>7</v>
      </c>
      <c r="E193" s="29">
        <v>8.6257000000000001</v>
      </c>
      <c r="F193" s="28">
        <v>1</v>
      </c>
      <c r="G193" s="27">
        <f>E193*F193</f>
        <v>8.6257000000000001</v>
      </c>
      <c r="H193" s="26">
        <f>G193/$G$852</f>
        <v>8.9476155217172379E-3</v>
      </c>
      <c r="I193" s="26">
        <f>H193*C193</f>
        <v>2.9795559687318403E-8</v>
      </c>
      <c r="J193" s="45" t="s">
        <v>117</v>
      </c>
      <c r="K193" s="46" t="s">
        <v>5</v>
      </c>
      <c r="L193" s="46" t="s">
        <v>4</v>
      </c>
      <c r="M193" s="33" t="s">
        <v>112</v>
      </c>
    </row>
    <row r="194" spans="1:13" ht="31.5" x14ac:dyDescent="0.25">
      <c r="A194" s="31">
        <v>273</v>
      </c>
      <c r="B194" s="33" t="s">
        <v>100</v>
      </c>
      <c r="C194" s="43">
        <v>1.0000000000000001E-5</v>
      </c>
      <c r="D194" s="30" t="s">
        <v>7</v>
      </c>
      <c r="E194" s="29">
        <v>8.6257000000000001</v>
      </c>
      <c r="F194" s="28">
        <v>1</v>
      </c>
      <c r="G194" s="27">
        <f>E194*F194</f>
        <v>8.6257000000000001</v>
      </c>
      <c r="H194" s="26">
        <f>G194/$G$852</f>
        <v>8.9476155217172379E-3</v>
      </c>
      <c r="I194" s="26">
        <f>H194*C194</f>
        <v>8.9476155217172385E-8</v>
      </c>
      <c r="J194" s="45" t="s">
        <v>117</v>
      </c>
      <c r="K194" s="46" t="s">
        <v>5</v>
      </c>
      <c r="L194" s="46" t="s">
        <v>4</v>
      </c>
      <c r="M194" s="33" t="s">
        <v>112</v>
      </c>
    </row>
    <row r="195" spans="1:13" ht="31.5" x14ac:dyDescent="0.25">
      <c r="A195" s="31">
        <v>273</v>
      </c>
      <c r="B195" s="33" t="s">
        <v>99</v>
      </c>
      <c r="C195" s="43">
        <v>2.0000000000000002E-5</v>
      </c>
      <c r="D195" s="30" t="s">
        <v>7</v>
      </c>
      <c r="E195" s="29">
        <v>8.6257000000000001</v>
      </c>
      <c r="F195" s="28">
        <v>1</v>
      </c>
      <c r="G195" s="27">
        <f>E195*F195</f>
        <v>8.6257000000000001</v>
      </c>
      <c r="H195" s="26">
        <f>G195/$G$852</f>
        <v>8.9476155217172379E-3</v>
      </c>
      <c r="I195" s="26">
        <f>H195*C195</f>
        <v>1.7895231043434477E-7</v>
      </c>
      <c r="J195" s="45" t="s">
        <v>117</v>
      </c>
      <c r="K195" s="46" t="s">
        <v>5</v>
      </c>
      <c r="L195" s="46" t="s">
        <v>4</v>
      </c>
      <c r="M195" s="33" t="s">
        <v>112</v>
      </c>
    </row>
    <row r="196" spans="1:13" ht="31.5" x14ac:dyDescent="0.25">
      <c r="A196" s="31">
        <v>273</v>
      </c>
      <c r="B196" s="33" t="s">
        <v>98</v>
      </c>
      <c r="C196" s="43">
        <v>1.0000000000000001E-5</v>
      </c>
      <c r="D196" s="30" t="s">
        <v>7</v>
      </c>
      <c r="E196" s="29">
        <v>8.6257000000000001</v>
      </c>
      <c r="F196" s="28">
        <v>1</v>
      </c>
      <c r="G196" s="27">
        <f>E196*F196</f>
        <v>8.6257000000000001</v>
      </c>
      <c r="H196" s="26">
        <f>G196/$G$852</f>
        <v>8.9476155217172379E-3</v>
      </c>
      <c r="I196" s="26">
        <f>H196*C196</f>
        <v>8.9476155217172385E-8</v>
      </c>
      <c r="J196" s="45" t="s">
        <v>117</v>
      </c>
      <c r="K196" s="46" t="s">
        <v>5</v>
      </c>
      <c r="L196" s="46" t="s">
        <v>4</v>
      </c>
      <c r="M196" s="33" t="s">
        <v>112</v>
      </c>
    </row>
    <row r="197" spans="1:13" ht="31.5" x14ac:dyDescent="0.25">
      <c r="A197" s="31">
        <v>273</v>
      </c>
      <c r="B197" s="33" t="s">
        <v>97</v>
      </c>
      <c r="C197" s="43">
        <v>2.0000000000000002E-5</v>
      </c>
      <c r="D197" s="30" t="s">
        <v>7</v>
      </c>
      <c r="E197" s="29">
        <v>8.6257000000000001</v>
      </c>
      <c r="F197" s="28">
        <v>1</v>
      </c>
      <c r="G197" s="27">
        <f>E197*F197</f>
        <v>8.6257000000000001</v>
      </c>
      <c r="H197" s="26">
        <f>G197/$G$852</f>
        <v>8.9476155217172379E-3</v>
      </c>
      <c r="I197" s="26">
        <f>H197*C197</f>
        <v>1.7895231043434477E-7</v>
      </c>
      <c r="J197" s="45" t="s">
        <v>117</v>
      </c>
      <c r="K197" s="46" t="s">
        <v>5</v>
      </c>
      <c r="L197" s="46" t="s">
        <v>4</v>
      </c>
      <c r="M197" s="33" t="s">
        <v>112</v>
      </c>
    </row>
    <row r="198" spans="1:13" ht="31.5" x14ac:dyDescent="0.25">
      <c r="A198" s="31">
        <v>273</v>
      </c>
      <c r="B198" s="33" t="s">
        <v>96</v>
      </c>
      <c r="C198" s="43">
        <v>1.0000000000000001E-5</v>
      </c>
      <c r="D198" s="30" t="s">
        <v>7</v>
      </c>
      <c r="E198" s="29">
        <v>8.6257000000000001</v>
      </c>
      <c r="F198" s="28">
        <v>1</v>
      </c>
      <c r="G198" s="27">
        <f>E198*F198</f>
        <v>8.6257000000000001</v>
      </c>
      <c r="H198" s="26">
        <f>G198/$G$852</f>
        <v>8.9476155217172379E-3</v>
      </c>
      <c r="I198" s="26">
        <f>H198*C198</f>
        <v>8.9476155217172385E-8</v>
      </c>
      <c r="J198" s="45" t="s">
        <v>117</v>
      </c>
      <c r="K198" s="46" t="s">
        <v>5</v>
      </c>
      <c r="L198" s="46" t="s">
        <v>4</v>
      </c>
      <c r="M198" s="33" t="s">
        <v>112</v>
      </c>
    </row>
    <row r="199" spans="1:13" ht="31.5" x14ac:dyDescent="0.25">
      <c r="A199" s="31">
        <v>273</v>
      </c>
      <c r="B199" s="33" t="s">
        <v>95</v>
      </c>
      <c r="C199" s="43">
        <v>2.2000000000000001E-4</v>
      </c>
      <c r="D199" s="30" t="s">
        <v>7</v>
      </c>
      <c r="E199" s="29">
        <v>8.6257000000000001</v>
      </c>
      <c r="F199" s="28">
        <v>1</v>
      </c>
      <c r="G199" s="27">
        <f>E199*F199</f>
        <v>8.6257000000000001</v>
      </c>
      <c r="H199" s="26">
        <f>G199/$G$852</f>
        <v>8.9476155217172379E-3</v>
      </c>
      <c r="I199" s="26">
        <f>H199*C199</f>
        <v>1.9684754147777925E-6</v>
      </c>
      <c r="J199" s="45" t="s">
        <v>117</v>
      </c>
      <c r="K199" s="46" t="s">
        <v>5</v>
      </c>
      <c r="L199" s="46" t="s">
        <v>4</v>
      </c>
      <c r="M199" s="33" t="s">
        <v>112</v>
      </c>
    </row>
    <row r="200" spans="1:13" ht="31.5" x14ac:dyDescent="0.25">
      <c r="A200" s="31">
        <v>273</v>
      </c>
      <c r="B200" s="33" t="s">
        <v>94</v>
      </c>
      <c r="C200" s="43">
        <v>2.0000000000000002E-5</v>
      </c>
      <c r="D200" s="30" t="s">
        <v>7</v>
      </c>
      <c r="E200" s="29">
        <v>8.6257000000000001</v>
      </c>
      <c r="F200" s="28">
        <v>1</v>
      </c>
      <c r="G200" s="27">
        <f>E200*F200</f>
        <v>8.6257000000000001</v>
      </c>
      <c r="H200" s="26">
        <f>G200/$G$852</f>
        <v>8.9476155217172379E-3</v>
      </c>
      <c r="I200" s="26">
        <f>H200*C200</f>
        <v>1.7895231043434477E-7</v>
      </c>
      <c r="J200" s="45" t="s">
        <v>117</v>
      </c>
      <c r="K200" s="46" t="s">
        <v>5</v>
      </c>
      <c r="L200" s="46" t="s">
        <v>4</v>
      </c>
      <c r="M200" s="33" t="s">
        <v>112</v>
      </c>
    </row>
    <row r="201" spans="1:13" ht="31.5" x14ac:dyDescent="0.25">
      <c r="A201" s="31">
        <v>273</v>
      </c>
      <c r="B201" s="33" t="s">
        <v>93</v>
      </c>
      <c r="C201" s="47">
        <v>2.0000000000000002E-5</v>
      </c>
      <c r="D201" s="30" t="s">
        <v>7</v>
      </c>
      <c r="E201" s="29">
        <v>8.6257000000000001</v>
      </c>
      <c r="F201" s="28">
        <v>1</v>
      </c>
      <c r="G201" s="27">
        <f>E201*F201</f>
        <v>8.6257000000000001</v>
      </c>
      <c r="H201" s="26">
        <f>G201/$G$852</f>
        <v>8.9476155217172379E-3</v>
      </c>
      <c r="I201" s="26">
        <f>H201*C201</f>
        <v>1.7895231043434477E-7</v>
      </c>
      <c r="J201" s="45" t="s">
        <v>117</v>
      </c>
      <c r="K201" s="46" t="s">
        <v>5</v>
      </c>
      <c r="L201" s="46" t="s">
        <v>4</v>
      </c>
      <c r="M201" s="33" t="s">
        <v>112</v>
      </c>
    </row>
    <row r="202" spans="1:13" ht="31.5" x14ac:dyDescent="0.25">
      <c r="A202" s="31">
        <v>273</v>
      </c>
      <c r="B202" s="33" t="s">
        <v>92</v>
      </c>
      <c r="C202" s="44">
        <v>2.0000000000000002E-5</v>
      </c>
      <c r="D202" s="30" t="s">
        <v>7</v>
      </c>
      <c r="E202" s="29">
        <v>8.6257000000000001</v>
      </c>
      <c r="F202" s="28">
        <v>1</v>
      </c>
      <c r="G202" s="27">
        <f>E202*F202</f>
        <v>8.6257000000000001</v>
      </c>
      <c r="H202" s="26">
        <f>G202/$G$852</f>
        <v>8.9476155217172379E-3</v>
      </c>
      <c r="I202" s="26">
        <f>H202*C202</f>
        <v>1.7895231043434477E-7</v>
      </c>
      <c r="J202" s="45" t="s">
        <v>117</v>
      </c>
      <c r="K202" s="46" t="s">
        <v>5</v>
      </c>
      <c r="L202" s="46" t="s">
        <v>4</v>
      </c>
      <c r="M202" s="33" t="s">
        <v>112</v>
      </c>
    </row>
    <row r="203" spans="1:13" ht="31.5" x14ac:dyDescent="0.25">
      <c r="A203" s="31">
        <v>273</v>
      </c>
      <c r="B203" s="33" t="s">
        <v>91</v>
      </c>
      <c r="C203" s="44">
        <v>1.0000000000000001E-5</v>
      </c>
      <c r="D203" s="30" t="s">
        <v>7</v>
      </c>
      <c r="E203" s="29">
        <v>8.6257000000000001</v>
      </c>
      <c r="F203" s="28">
        <v>1</v>
      </c>
      <c r="G203" s="27">
        <f>E203*F203</f>
        <v>8.6257000000000001</v>
      </c>
      <c r="H203" s="26">
        <f>G203/$G$852</f>
        <v>8.9476155217172379E-3</v>
      </c>
      <c r="I203" s="26">
        <f>H203*C203</f>
        <v>8.9476155217172385E-8</v>
      </c>
      <c r="J203" s="45" t="s">
        <v>117</v>
      </c>
      <c r="K203" s="46" t="s">
        <v>5</v>
      </c>
      <c r="L203" s="46" t="s">
        <v>4</v>
      </c>
      <c r="M203" s="33" t="s">
        <v>112</v>
      </c>
    </row>
    <row r="204" spans="1:13" ht="31.5" x14ac:dyDescent="0.25">
      <c r="A204" s="31">
        <v>273</v>
      </c>
      <c r="B204" s="33" t="s">
        <v>90</v>
      </c>
      <c r="C204" s="44">
        <v>3.0000000000000001E-5</v>
      </c>
      <c r="D204" s="30" t="s">
        <v>7</v>
      </c>
      <c r="E204" s="29">
        <v>8.6257000000000001</v>
      </c>
      <c r="F204" s="28">
        <v>1</v>
      </c>
      <c r="G204" s="27">
        <f>E204*F204</f>
        <v>8.6257000000000001</v>
      </c>
      <c r="H204" s="26">
        <f>G204/$G$852</f>
        <v>8.9476155217172379E-3</v>
      </c>
      <c r="I204" s="26">
        <f>H204*C204</f>
        <v>2.6842846565151717E-7</v>
      </c>
      <c r="J204" s="45" t="s">
        <v>117</v>
      </c>
      <c r="K204" s="46" t="s">
        <v>5</v>
      </c>
      <c r="L204" s="46" t="s">
        <v>4</v>
      </c>
      <c r="M204" s="33" t="s">
        <v>112</v>
      </c>
    </row>
    <row r="205" spans="1:13" ht="31.5" x14ac:dyDescent="0.25">
      <c r="A205" s="31">
        <v>273</v>
      </c>
      <c r="B205" s="33" t="s">
        <v>89</v>
      </c>
      <c r="C205" s="44">
        <v>5.0000000000000002E-5</v>
      </c>
      <c r="D205" s="30" t="s">
        <v>7</v>
      </c>
      <c r="E205" s="29">
        <v>8.6257000000000001</v>
      </c>
      <c r="F205" s="28">
        <v>1</v>
      </c>
      <c r="G205" s="27">
        <f>E205*F205</f>
        <v>8.6257000000000001</v>
      </c>
      <c r="H205" s="26">
        <f>G205/$G$852</f>
        <v>8.9476155217172379E-3</v>
      </c>
      <c r="I205" s="26">
        <f>H205*C205</f>
        <v>4.4738077608586191E-7</v>
      </c>
      <c r="J205" s="45" t="s">
        <v>117</v>
      </c>
      <c r="K205" s="46" t="s">
        <v>5</v>
      </c>
      <c r="L205" s="46" t="s">
        <v>4</v>
      </c>
      <c r="M205" s="33" t="s">
        <v>112</v>
      </c>
    </row>
    <row r="206" spans="1:13" ht="31.5" x14ac:dyDescent="0.25">
      <c r="A206" s="31">
        <v>273</v>
      </c>
      <c r="B206" s="33" t="s">
        <v>88</v>
      </c>
      <c r="C206" s="44">
        <v>1.0000000000000001E-5</v>
      </c>
      <c r="D206" s="30" t="s">
        <v>7</v>
      </c>
      <c r="E206" s="29">
        <v>8.6257000000000001</v>
      </c>
      <c r="F206" s="28">
        <v>1</v>
      </c>
      <c r="G206" s="27">
        <f>E206*F206</f>
        <v>8.6257000000000001</v>
      </c>
      <c r="H206" s="26">
        <f>G206/$G$852</f>
        <v>8.9476155217172379E-3</v>
      </c>
      <c r="I206" s="26">
        <f>H206*C206</f>
        <v>8.9476155217172385E-8</v>
      </c>
      <c r="J206" s="45" t="s">
        <v>117</v>
      </c>
      <c r="K206" s="46" t="s">
        <v>5</v>
      </c>
      <c r="L206" s="46" t="s">
        <v>4</v>
      </c>
      <c r="M206" s="33" t="s">
        <v>112</v>
      </c>
    </row>
    <row r="207" spans="1:13" ht="31.5" x14ac:dyDescent="0.25">
      <c r="A207" s="31">
        <v>273</v>
      </c>
      <c r="B207" s="33" t="s">
        <v>87</v>
      </c>
      <c r="C207" s="44">
        <v>2.0000000000000002E-5</v>
      </c>
      <c r="D207" s="30" t="s">
        <v>7</v>
      </c>
      <c r="E207" s="29">
        <v>8.6257000000000001</v>
      </c>
      <c r="F207" s="28">
        <v>1</v>
      </c>
      <c r="G207" s="27">
        <f>E207*F207</f>
        <v>8.6257000000000001</v>
      </c>
      <c r="H207" s="26">
        <f>G207/$G$852</f>
        <v>8.9476155217172379E-3</v>
      </c>
      <c r="I207" s="26">
        <f>H207*C207</f>
        <v>1.7895231043434477E-7</v>
      </c>
      <c r="J207" s="45" t="s">
        <v>117</v>
      </c>
      <c r="K207" s="46" t="s">
        <v>5</v>
      </c>
      <c r="L207" s="46" t="s">
        <v>4</v>
      </c>
      <c r="M207" s="33" t="s">
        <v>112</v>
      </c>
    </row>
    <row r="208" spans="1:13" ht="31.5" x14ac:dyDescent="0.25">
      <c r="A208" s="31">
        <v>273</v>
      </c>
      <c r="B208" s="33" t="s">
        <v>86</v>
      </c>
      <c r="C208" s="44">
        <v>1.0000000000000001E-5</v>
      </c>
      <c r="D208" s="30" t="s">
        <v>7</v>
      </c>
      <c r="E208" s="29">
        <v>8.6257000000000001</v>
      </c>
      <c r="F208" s="28">
        <v>1</v>
      </c>
      <c r="G208" s="27">
        <f>E208*F208</f>
        <v>8.6257000000000001</v>
      </c>
      <c r="H208" s="26">
        <f>G208/$G$852</f>
        <v>8.9476155217172379E-3</v>
      </c>
      <c r="I208" s="26">
        <f>H208*C208</f>
        <v>8.9476155217172385E-8</v>
      </c>
      <c r="J208" s="45" t="s">
        <v>117</v>
      </c>
      <c r="K208" s="46" t="s">
        <v>5</v>
      </c>
      <c r="L208" s="46" t="s">
        <v>4</v>
      </c>
      <c r="M208" s="33" t="s">
        <v>112</v>
      </c>
    </row>
    <row r="209" spans="1:13" ht="31.5" x14ac:dyDescent="0.25">
      <c r="A209" s="31">
        <v>273</v>
      </c>
      <c r="B209" s="33" t="s">
        <v>85</v>
      </c>
      <c r="C209" s="44">
        <v>2.0000000000000002E-5</v>
      </c>
      <c r="D209" s="30" t="s">
        <v>7</v>
      </c>
      <c r="E209" s="29">
        <v>8.6257000000000001</v>
      </c>
      <c r="F209" s="28">
        <v>1</v>
      </c>
      <c r="G209" s="27">
        <f>E209*F209</f>
        <v>8.6257000000000001</v>
      </c>
      <c r="H209" s="26">
        <f>G209/$G$852</f>
        <v>8.9476155217172379E-3</v>
      </c>
      <c r="I209" s="26">
        <f>H209*C209</f>
        <v>1.7895231043434477E-7</v>
      </c>
      <c r="J209" s="45" t="s">
        <v>117</v>
      </c>
      <c r="K209" s="46" t="s">
        <v>5</v>
      </c>
      <c r="L209" s="46" t="s">
        <v>4</v>
      </c>
      <c r="M209" s="33" t="s">
        <v>112</v>
      </c>
    </row>
    <row r="210" spans="1:13" ht="31.5" x14ac:dyDescent="0.25">
      <c r="A210" s="31">
        <v>273</v>
      </c>
      <c r="B210" s="33" t="s">
        <v>84</v>
      </c>
      <c r="C210" s="44">
        <v>2.0000000000000002E-5</v>
      </c>
      <c r="D210" s="30" t="s">
        <v>7</v>
      </c>
      <c r="E210" s="29">
        <v>8.6257000000000001</v>
      </c>
      <c r="F210" s="28">
        <v>1</v>
      </c>
      <c r="G210" s="27">
        <f>E210*F210</f>
        <v>8.6257000000000001</v>
      </c>
      <c r="H210" s="26">
        <f>G210/$G$852</f>
        <v>8.9476155217172379E-3</v>
      </c>
      <c r="I210" s="26">
        <f>H210*C210</f>
        <v>1.7895231043434477E-7</v>
      </c>
      <c r="J210" s="45" t="s">
        <v>117</v>
      </c>
      <c r="K210" s="46" t="s">
        <v>5</v>
      </c>
      <c r="L210" s="46" t="s">
        <v>4</v>
      </c>
      <c r="M210" s="33" t="s">
        <v>112</v>
      </c>
    </row>
    <row r="211" spans="1:13" ht="31.5" x14ac:dyDescent="0.25">
      <c r="A211" s="31">
        <v>273</v>
      </c>
      <c r="B211" s="33" t="s">
        <v>83</v>
      </c>
      <c r="C211" s="44">
        <v>8.0000000000000007E-5</v>
      </c>
      <c r="D211" s="30" t="s">
        <v>7</v>
      </c>
      <c r="E211" s="29">
        <v>8.6257000000000001</v>
      </c>
      <c r="F211" s="28">
        <v>1</v>
      </c>
      <c r="G211" s="27">
        <f>E211*F211</f>
        <v>8.6257000000000001</v>
      </c>
      <c r="H211" s="26">
        <f>G211/$G$852</f>
        <v>8.9476155217172379E-3</v>
      </c>
      <c r="I211" s="26">
        <f>H211*C211</f>
        <v>7.1580924173737908E-7</v>
      </c>
      <c r="J211" s="45" t="s">
        <v>117</v>
      </c>
      <c r="K211" s="46" t="s">
        <v>5</v>
      </c>
      <c r="L211" s="46" t="s">
        <v>4</v>
      </c>
      <c r="M211" s="33" t="s">
        <v>112</v>
      </c>
    </row>
    <row r="212" spans="1:13" ht="31.5" x14ac:dyDescent="0.25">
      <c r="A212" s="31">
        <v>273</v>
      </c>
      <c r="B212" s="33" t="s">
        <v>82</v>
      </c>
      <c r="C212" s="44">
        <v>2.0000000000000002E-5</v>
      </c>
      <c r="D212" s="30" t="s">
        <v>7</v>
      </c>
      <c r="E212" s="29">
        <v>8.6257000000000001</v>
      </c>
      <c r="F212" s="28">
        <v>1</v>
      </c>
      <c r="G212" s="27">
        <f>E212*F212</f>
        <v>8.6257000000000001</v>
      </c>
      <c r="H212" s="26">
        <f>G212/$G$852</f>
        <v>8.9476155217172379E-3</v>
      </c>
      <c r="I212" s="26">
        <f>H212*C212</f>
        <v>1.7895231043434477E-7</v>
      </c>
      <c r="J212" s="45" t="s">
        <v>117</v>
      </c>
      <c r="K212" s="46" t="s">
        <v>5</v>
      </c>
      <c r="L212" s="46" t="s">
        <v>4</v>
      </c>
      <c r="M212" s="33" t="s">
        <v>112</v>
      </c>
    </row>
    <row r="213" spans="1:13" ht="47.25" x14ac:dyDescent="0.25">
      <c r="A213" s="31">
        <v>273</v>
      </c>
      <c r="B213" s="33" t="s">
        <v>81</v>
      </c>
      <c r="C213" s="44">
        <v>1.0000000000000001E-5</v>
      </c>
      <c r="D213" s="30" t="s">
        <v>7</v>
      </c>
      <c r="E213" s="29">
        <v>8.6257000000000001</v>
      </c>
      <c r="F213" s="28">
        <v>1</v>
      </c>
      <c r="G213" s="27">
        <f>E213*F213</f>
        <v>8.6257000000000001</v>
      </c>
      <c r="H213" s="26">
        <f>G213/$G$852</f>
        <v>8.9476155217172379E-3</v>
      </c>
      <c r="I213" s="26">
        <f>H213*C213</f>
        <v>8.9476155217172385E-8</v>
      </c>
      <c r="J213" s="45" t="s">
        <v>117</v>
      </c>
      <c r="K213" s="46" t="s">
        <v>5</v>
      </c>
      <c r="L213" s="46" t="s">
        <v>4</v>
      </c>
      <c r="M213" s="33" t="s">
        <v>112</v>
      </c>
    </row>
    <row r="214" spans="1:13" ht="31.5" x14ac:dyDescent="0.25">
      <c r="A214" s="31">
        <v>273</v>
      </c>
      <c r="B214" s="33" t="s">
        <v>80</v>
      </c>
      <c r="C214" s="44">
        <v>1.0000000000000001E-5</v>
      </c>
      <c r="D214" s="30" t="s">
        <v>7</v>
      </c>
      <c r="E214" s="29">
        <v>8.6257000000000001</v>
      </c>
      <c r="F214" s="28">
        <v>1</v>
      </c>
      <c r="G214" s="27">
        <f>E214*F214</f>
        <v>8.6257000000000001</v>
      </c>
      <c r="H214" s="26">
        <f>G214/$G$852</f>
        <v>8.9476155217172379E-3</v>
      </c>
      <c r="I214" s="26">
        <f>H214*C214</f>
        <v>8.9476155217172385E-8</v>
      </c>
      <c r="J214" s="45" t="s">
        <v>117</v>
      </c>
      <c r="K214" s="46" t="s">
        <v>5</v>
      </c>
      <c r="L214" s="46" t="s">
        <v>4</v>
      </c>
      <c r="M214" s="33" t="s">
        <v>112</v>
      </c>
    </row>
    <row r="215" spans="1:13" ht="31.5" x14ac:dyDescent="0.25">
      <c r="A215" s="31">
        <v>273</v>
      </c>
      <c r="B215" s="33" t="s">
        <v>79</v>
      </c>
      <c r="C215" s="44">
        <v>1.0000000000000001E-5</v>
      </c>
      <c r="D215" s="30" t="s">
        <v>7</v>
      </c>
      <c r="E215" s="29">
        <v>8.6257000000000001</v>
      </c>
      <c r="F215" s="28">
        <v>1</v>
      </c>
      <c r="G215" s="27">
        <f>E215*F215</f>
        <v>8.6257000000000001</v>
      </c>
      <c r="H215" s="26">
        <f>G215/$G$852</f>
        <v>8.9476155217172379E-3</v>
      </c>
      <c r="I215" s="26">
        <f>H215*C215</f>
        <v>8.9476155217172385E-8</v>
      </c>
      <c r="J215" s="45" t="s">
        <v>117</v>
      </c>
      <c r="K215" s="46" t="s">
        <v>5</v>
      </c>
      <c r="L215" s="46" t="s">
        <v>4</v>
      </c>
      <c r="M215" s="33" t="s">
        <v>112</v>
      </c>
    </row>
    <row r="216" spans="1:13" ht="31.5" x14ac:dyDescent="0.25">
      <c r="A216" s="31">
        <v>273</v>
      </c>
      <c r="B216" s="33" t="s">
        <v>78</v>
      </c>
      <c r="C216" s="44">
        <v>1.0000000000000001E-5</v>
      </c>
      <c r="D216" s="30" t="s">
        <v>7</v>
      </c>
      <c r="E216" s="29">
        <v>8.6257000000000001</v>
      </c>
      <c r="F216" s="28">
        <v>1</v>
      </c>
      <c r="G216" s="27">
        <f>E216*F216</f>
        <v>8.6257000000000001</v>
      </c>
      <c r="H216" s="26">
        <f>G216/$G$852</f>
        <v>8.9476155217172379E-3</v>
      </c>
      <c r="I216" s="26">
        <f>H216*C216</f>
        <v>8.9476155217172385E-8</v>
      </c>
      <c r="J216" s="45" t="s">
        <v>117</v>
      </c>
      <c r="K216" s="46" t="s">
        <v>5</v>
      </c>
      <c r="L216" s="46" t="s">
        <v>4</v>
      </c>
      <c r="M216" s="33" t="s">
        <v>112</v>
      </c>
    </row>
    <row r="217" spans="1:13" ht="31.5" x14ac:dyDescent="0.25">
      <c r="A217" s="31">
        <v>273</v>
      </c>
      <c r="B217" s="33" t="s">
        <v>77</v>
      </c>
      <c r="C217" s="44">
        <v>1.0000000000000001E-5</v>
      </c>
      <c r="D217" s="30" t="s">
        <v>7</v>
      </c>
      <c r="E217" s="29">
        <v>8.6257000000000001</v>
      </c>
      <c r="F217" s="28">
        <v>1</v>
      </c>
      <c r="G217" s="27">
        <f>E217*F217</f>
        <v>8.6257000000000001</v>
      </c>
      <c r="H217" s="26">
        <f>G217/$G$852</f>
        <v>8.9476155217172379E-3</v>
      </c>
      <c r="I217" s="26">
        <f>H217*C217</f>
        <v>8.9476155217172385E-8</v>
      </c>
      <c r="J217" s="45" t="s">
        <v>117</v>
      </c>
      <c r="K217" s="46" t="s">
        <v>5</v>
      </c>
      <c r="L217" s="46" t="s">
        <v>4</v>
      </c>
      <c r="M217" s="33" t="s">
        <v>112</v>
      </c>
    </row>
    <row r="218" spans="1:13" ht="31.5" x14ac:dyDescent="0.25">
      <c r="A218" s="31">
        <v>273</v>
      </c>
      <c r="B218" s="33" t="s">
        <v>76</v>
      </c>
      <c r="C218" s="44">
        <v>3.3299999999999999E-6</v>
      </c>
      <c r="D218" s="30" t="s">
        <v>7</v>
      </c>
      <c r="E218" s="29">
        <v>8.6257000000000001</v>
      </c>
      <c r="F218" s="28">
        <v>1</v>
      </c>
      <c r="G218" s="27">
        <f>E218*F218</f>
        <v>8.6257000000000001</v>
      </c>
      <c r="H218" s="26">
        <f>G218/$G$852</f>
        <v>8.9476155217172379E-3</v>
      </c>
      <c r="I218" s="26">
        <f>H218*C218</f>
        <v>2.9795559687318403E-8</v>
      </c>
      <c r="J218" s="45" t="s">
        <v>117</v>
      </c>
      <c r="K218" s="46" t="s">
        <v>5</v>
      </c>
      <c r="L218" s="46" t="s">
        <v>4</v>
      </c>
      <c r="M218" s="33" t="s">
        <v>112</v>
      </c>
    </row>
    <row r="219" spans="1:13" ht="31.5" x14ac:dyDescent="0.25">
      <c r="A219" s="31">
        <v>273</v>
      </c>
      <c r="B219" s="33" t="s">
        <v>75</v>
      </c>
      <c r="C219" s="44">
        <v>1.0000000000000001E-5</v>
      </c>
      <c r="D219" s="30" t="s">
        <v>7</v>
      </c>
      <c r="E219" s="29">
        <v>8.6257000000000001</v>
      </c>
      <c r="F219" s="28">
        <v>1</v>
      </c>
      <c r="G219" s="27">
        <f>E219*F219</f>
        <v>8.6257000000000001</v>
      </c>
      <c r="H219" s="26">
        <f>G219/$G$852</f>
        <v>8.9476155217172379E-3</v>
      </c>
      <c r="I219" s="26">
        <f>H219*C219</f>
        <v>8.9476155217172385E-8</v>
      </c>
      <c r="J219" s="45" t="s">
        <v>117</v>
      </c>
      <c r="K219" s="46" t="s">
        <v>5</v>
      </c>
      <c r="L219" s="46" t="s">
        <v>4</v>
      </c>
      <c r="M219" s="33" t="s">
        <v>112</v>
      </c>
    </row>
    <row r="220" spans="1:13" ht="31.5" x14ac:dyDescent="0.25">
      <c r="A220" s="31">
        <v>273</v>
      </c>
      <c r="B220" s="33" t="s">
        <v>74</v>
      </c>
      <c r="C220" s="44">
        <v>2.0000000000000002E-5</v>
      </c>
      <c r="D220" s="30" t="s">
        <v>7</v>
      </c>
      <c r="E220" s="29">
        <v>8.6257000000000001</v>
      </c>
      <c r="F220" s="28">
        <v>1</v>
      </c>
      <c r="G220" s="27">
        <f>E220*F220</f>
        <v>8.6257000000000001</v>
      </c>
      <c r="H220" s="26">
        <f>G220/$G$852</f>
        <v>8.9476155217172379E-3</v>
      </c>
      <c r="I220" s="26">
        <f>H220*C220</f>
        <v>1.7895231043434477E-7</v>
      </c>
      <c r="J220" s="45" t="s">
        <v>117</v>
      </c>
      <c r="K220" s="46" t="s">
        <v>5</v>
      </c>
      <c r="L220" s="46" t="s">
        <v>4</v>
      </c>
      <c r="M220" s="33" t="s">
        <v>112</v>
      </c>
    </row>
    <row r="221" spans="1:13" ht="31.5" x14ac:dyDescent="0.25">
      <c r="A221" s="31">
        <v>273</v>
      </c>
      <c r="B221" s="33" t="s">
        <v>73</v>
      </c>
      <c r="C221" s="44">
        <v>1.0000000000000001E-5</v>
      </c>
      <c r="D221" s="30" t="s">
        <v>7</v>
      </c>
      <c r="E221" s="29">
        <v>8.6257000000000001</v>
      </c>
      <c r="F221" s="28">
        <v>1</v>
      </c>
      <c r="G221" s="27">
        <f>E221*F221</f>
        <v>8.6257000000000001</v>
      </c>
      <c r="H221" s="26">
        <f>G221/$G$852</f>
        <v>8.9476155217172379E-3</v>
      </c>
      <c r="I221" s="26">
        <f>H221*C221</f>
        <v>8.9476155217172385E-8</v>
      </c>
      <c r="J221" s="45" t="s">
        <v>117</v>
      </c>
      <c r="K221" s="46" t="s">
        <v>5</v>
      </c>
      <c r="L221" s="46" t="s">
        <v>4</v>
      </c>
      <c r="M221" s="33" t="s">
        <v>112</v>
      </c>
    </row>
    <row r="222" spans="1:13" ht="31.5" x14ac:dyDescent="0.25">
      <c r="A222" s="31">
        <v>273</v>
      </c>
      <c r="B222" s="33" t="s">
        <v>72</v>
      </c>
      <c r="C222" s="44">
        <v>1.0000000000000001E-5</v>
      </c>
      <c r="D222" s="30" t="s">
        <v>7</v>
      </c>
      <c r="E222" s="29">
        <v>8.6257000000000001</v>
      </c>
      <c r="F222" s="28">
        <v>1</v>
      </c>
      <c r="G222" s="27">
        <f>E222*F222</f>
        <v>8.6257000000000001</v>
      </c>
      <c r="H222" s="26">
        <f>G222/$G$852</f>
        <v>8.9476155217172379E-3</v>
      </c>
      <c r="I222" s="26">
        <f>H222*C222</f>
        <v>8.9476155217172385E-8</v>
      </c>
      <c r="J222" s="45" t="s">
        <v>117</v>
      </c>
      <c r="K222" s="46" t="s">
        <v>5</v>
      </c>
      <c r="L222" s="46" t="s">
        <v>4</v>
      </c>
      <c r="M222" s="33" t="s">
        <v>112</v>
      </c>
    </row>
    <row r="223" spans="1:13" ht="31.5" x14ac:dyDescent="0.25">
      <c r="A223" s="31">
        <v>273</v>
      </c>
      <c r="B223" s="33" t="s">
        <v>71</v>
      </c>
      <c r="C223" s="44">
        <v>2.0000000000000002E-5</v>
      </c>
      <c r="D223" s="30" t="s">
        <v>7</v>
      </c>
      <c r="E223" s="29">
        <v>8.6257000000000001</v>
      </c>
      <c r="F223" s="28">
        <v>1</v>
      </c>
      <c r="G223" s="27">
        <f>E223*F223</f>
        <v>8.6257000000000001</v>
      </c>
      <c r="H223" s="26">
        <f>G223/$G$852</f>
        <v>8.9476155217172379E-3</v>
      </c>
      <c r="I223" s="26">
        <f>H223*C223</f>
        <v>1.7895231043434477E-7</v>
      </c>
      <c r="J223" s="45" t="s">
        <v>117</v>
      </c>
      <c r="K223" s="46" t="s">
        <v>5</v>
      </c>
      <c r="L223" s="46" t="s">
        <v>4</v>
      </c>
      <c r="M223" s="33" t="s">
        <v>112</v>
      </c>
    </row>
    <row r="224" spans="1:13" ht="31.5" x14ac:dyDescent="0.25">
      <c r="A224" s="31">
        <v>273</v>
      </c>
      <c r="B224" s="33" t="s">
        <v>70</v>
      </c>
      <c r="C224" s="44">
        <v>1.0000000000000001E-5</v>
      </c>
      <c r="D224" s="30" t="s">
        <v>7</v>
      </c>
      <c r="E224" s="29">
        <v>8.6257000000000001</v>
      </c>
      <c r="F224" s="28">
        <v>1</v>
      </c>
      <c r="G224" s="27">
        <f>E224*F224</f>
        <v>8.6257000000000001</v>
      </c>
      <c r="H224" s="26">
        <f>G224/$G$852</f>
        <v>8.9476155217172379E-3</v>
      </c>
      <c r="I224" s="26">
        <f>H224*C224</f>
        <v>8.9476155217172385E-8</v>
      </c>
      <c r="J224" s="45" t="s">
        <v>117</v>
      </c>
      <c r="K224" s="46" t="s">
        <v>5</v>
      </c>
      <c r="L224" s="46" t="s">
        <v>4</v>
      </c>
      <c r="M224" s="33" t="s">
        <v>112</v>
      </c>
    </row>
    <row r="225" spans="1:13" ht="31.5" x14ac:dyDescent="0.25">
      <c r="A225" s="31">
        <v>273</v>
      </c>
      <c r="B225" s="33" t="s">
        <v>69</v>
      </c>
      <c r="C225" s="44">
        <v>1.0000000000000001E-5</v>
      </c>
      <c r="D225" s="30" t="s">
        <v>7</v>
      </c>
      <c r="E225" s="29">
        <v>8.6257000000000001</v>
      </c>
      <c r="F225" s="28">
        <v>1</v>
      </c>
      <c r="G225" s="27">
        <f>E225*F225</f>
        <v>8.6257000000000001</v>
      </c>
      <c r="H225" s="26">
        <f>G225/$G$852</f>
        <v>8.9476155217172379E-3</v>
      </c>
      <c r="I225" s="26">
        <f>H225*C225</f>
        <v>8.9476155217172385E-8</v>
      </c>
      <c r="J225" s="45" t="s">
        <v>117</v>
      </c>
      <c r="K225" s="46" t="s">
        <v>5</v>
      </c>
      <c r="L225" s="46" t="s">
        <v>4</v>
      </c>
      <c r="M225" s="33" t="s">
        <v>112</v>
      </c>
    </row>
    <row r="226" spans="1:13" ht="31.5" x14ac:dyDescent="0.25">
      <c r="A226" s="31">
        <v>273</v>
      </c>
      <c r="B226" s="33" t="s">
        <v>68</v>
      </c>
      <c r="C226" s="44">
        <v>2.0000000000000001E-4</v>
      </c>
      <c r="D226" s="30" t="s">
        <v>7</v>
      </c>
      <c r="E226" s="29">
        <v>8.6257000000000001</v>
      </c>
      <c r="F226" s="28">
        <v>1</v>
      </c>
      <c r="G226" s="27">
        <f>E226*F226</f>
        <v>8.6257000000000001</v>
      </c>
      <c r="H226" s="26">
        <f>G226/$G$852</f>
        <v>8.9476155217172379E-3</v>
      </c>
      <c r="I226" s="26">
        <f>H226*C226</f>
        <v>1.7895231043434476E-6</v>
      </c>
      <c r="J226" s="45" t="s">
        <v>117</v>
      </c>
      <c r="K226" s="46" t="s">
        <v>5</v>
      </c>
      <c r="L226" s="46" t="s">
        <v>4</v>
      </c>
      <c r="M226" s="33" t="s">
        <v>112</v>
      </c>
    </row>
    <row r="227" spans="1:13" ht="31.5" x14ac:dyDescent="0.25">
      <c r="A227" s="31">
        <v>273</v>
      </c>
      <c r="B227" s="33" t="s">
        <v>67</v>
      </c>
      <c r="C227" s="44">
        <v>1.0000000000000001E-5</v>
      </c>
      <c r="D227" s="30" t="s">
        <v>7</v>
      </c>
      <c r="E227" s="29">
        <v>8.6257000000000001</v>
      </c>
      <c r="F227" s="28">
        <v>1</v>
      </c>
      <c r="G227" s="27">
        <f>E227*F227</f>
        <v>8.6257000000000001</v>
      </c>
      <c r="H227" s="26">
        <f>G227/$G$852</f>
        <v>8.9476155217172379E-3</v>
      </c>
      <c r="I227" s="26">
        <f>H227*C227</f>
        <v>8.9476155217172385E-8</v>
      </c>
      <c r="J227" s="45" t="s">
        <v>117</v>
      </c>
      <c r="K227" s="46" t="s">
        <v>5</v>
      </c>
      <c r="L227" s="46" t="s">
        <v>4</v>
      </c>
      <c r="M227" s="33" t="s">
        <v>112</v>
      </c>
    </row>
    <row r="228" spans="1:13" ht="31.5" x14ac:dyDescent="0.25">
      <c r="A228" s="31">
        <v>273</v>
      </c>
      <c r="B228" s="33" t="s">
        <v>66</v>
      </c>
      <c r="C228" s="44">
        <v>1.5E-5</v>
      </c>
      <c r="D228" s="30" t="s">
        <v>7</v>
      </c>
      <c r="E228" s="29">
        <v>8.6257000000000001</v>
      </c>
      <c r="F228" s="28">
        <v>1</v>
      </c>
      <c r="G228" s="27">
        <f>E228*F228</f>
        <v>8.6257000000000001</v>
      </c>
      <c r="H228" s="26">
        <f>G228/$G$852</f>
        <v>8.9476155217172379E-3</v>
      </c>
      <c r="I228" s="26">
        <f>H228*C228</f>
        <v>1.3421423282575858E-7</v>
      </c>
      <c r="J228" s="45" t="s">
        <v>117</v>
      </c>
      <c r="K228" s="46" t="s">
        <v>5</v>
      </c>
      <c r="L228" s="46" t="s">
        <v>4</v>
      </c>
      <c r="M228" s="33" t="s">
        <v>112</v>
      </c>
    </row>
    <row r="229" spans="1:13" ht="31.5" x14ac:dyDescent="0.25">
      <c r="A229" s="31">
        <v>273</v>
      </c>
      <c r="B229" s="33" t="s">
        <v>65</v>
      </c>
      <c r="C229" s="44">
        <v>1.0000000000000001E-5</v>
      </c>
      <c r="D229" s="30" t="s">
        <v>7</v>
      </c>
      <c r="E229" s="29">
        <v>8.6257000000000001</v>
      </c>
      <c r="F229" s="28">
        <v>1</v>
      </c>
      <c r="G229" s="27">
        <f>E229*F229</f>
        <v>8.6257000000000001</v>
      </c>
      <c r="H229" s="26">
        <f>G229/$G$852</f>
        <v>8.9476155217172379E-3</v>
      </c>
      <c r="I229" s="26">
        <f>H229*C229</f>
        <v>8.9476155217172385E-8</v>
      </c>
      <c r="J229" s="45" t="s">
        <v>117</v>
      </c>
      <c r="K229" s="46" t="s">
        <v>5</v>
      </c>
      <c r="L229" s="46" t="s">
        <v>4</v>
      </c>
      <c r="M229" s="33" t="s">
        <v>112</v>
      </c>
    </row>
    <row r="230" spans="1:13" ht="31.5" x14ac:dyDescent="0.25">
      <c r="A230" s="31">
        <v>273</v>
      </c>
      <c r="B230" s="33" t="s">
        <v>64</v>
      </c>
      <c r="C230" s="44">
        <v>5.0000000000000002E-5</v>
      </c>
      <c r="D230" s="30" t="s">
        <v>7</v>
      </c>
      <c r="E230" s="29">
        <v>8.6257000000000001</v>
      </c>
      <c r="F230" s="28">
        <v>1</v>
      </c>
      <c r="G230" s="27">
        <f>E230*F230</f>
        <v>8.6257000000000001</v>
      </c>
      <c r="H230" s="26">
        <f>G230/$G$852</f>
        <v>8.9476155217172379E-3</v>
      </c>
      <c r="I230" s="26">
        <f>H230*C230</f>
        <v>4.4738077608586191E-7</v>
      </c>
      <c r="J230" s="45" t="s">
        <v>117</v>
      </c>
      <c r="K230" s="46" t="s">
        <v>5</v>
      </c>
      <c r="L230" s="46" t="s">
        <v>4</v>
      </c>
      <c r="M230" s="33" t="s">
        <v>112</v>
      </c>
    </row>
    <row r="231" spans="1:13" ht="31.5" x14ac:dyDescent="0.25">
      <c r="A231" s="31">
        <v>273</v>
      </c>
      <c r="B231" s="33" t="s">
        <v>63</v>
      </c>
      <c r="C231" s="44">
        <v>1.0000000000000001E-5</v>
      </c>
      <c r="D231" s="30" t="s">
        <v>7</v>
      </c>
      <c r="E231" s="29">
        <v>8.6257000000000001</v>
      </c>
      <c r="F231" s="28">
        <v>1</v>
      </c>
      <c r="G231" s="27">
        <f>E231*F231</f>
        <v>8.6257000000000001</v>
      </c>
      <c r="H231" s="26">
        <f>G231/$G$852</f>
        <v>8.9476155217172379E-3</v>
      </c>
      <c r="I231" s="26">
        <f>H231*C231</f>
        <v>8.9476155217172385E-8</v>
      </c>
      <c r="J231" s="45" t="s">
        <v>117</v>
      </c>
      <c r="K231" s="46" t="s">
        <v>5</v>
      </c>
      <c r="L231" s="46" t="s">
        <v>4</v>
      </c>
      <c r="M231" s="33" t="s">
        <v>112</v>
      </c>
    </row>
    <row r="232" spans="1:13" ht="31.5" x14ac:dyDescent="0.25">
      <c r="A232" s="31">
        <v>273</v>
      </c>
      <c r="B232" s="33" t="s">
        <v>62</v>
      </c>
      <c r="C232" s="44">
        <v>2.0000000000000002E-5</v>
      </c>
      <c r="D232" s="30" t="s">
        <v>7</v>
      </c>
      <c r="E232" s="29">
        <v>8.6257000000000001</v>
      </c>
      <c r="F232" s="28">
        <v>1</v>
      </c>
      <c r="G232" s="27">
        <f>E232*F232</f>
        <v>8.6257000000000001</v>
      </c>
      <c r="H232" s="26">
        <f>G232/$G$852</f>
        <v>8.9476155217172379E-3</v>
      </c>
      <c r="I232" s="26">
        <f>H232*C232</f>
        <v>1.7895231043434477E-7</v>
      </c>
      <c r="J232" s="45" t="s">
        <v>117</v>
      </c>
      <c r="K232" s="46" t="s">
        <v>5</v>
      </c>
      <c r="L232" s="46" t="s">
        <v>4</v>
      </c>
      <c r="M232" s="33" t="s">
        <v>112</v>
      </c>
    </row>
    <row r="233" spans="1:13" ht="31.5" x14ac:dyDescent="0.25">
      <c r="A233" s="31">
        <v>273</v>
      </c>
      <c r="B233" s="33" t="s">
        <v>61</v>
      </c>
      <c r="C233" s="44">
        <v>1.0000000000000001E-5</v>
      </c>
      <c r="D233" s="30" t="s">
        <v>7</v>
      </c>
      <c r="E233" s="29">
        <v>8.6257000000000001</v>
      </c>
      <c r="F233" s="28">
        <v>1</v>
      </c>
      <c r="G233" s="27">
        <f>E233*F233</f>
        <v>8.6257000000000001</v>
      </c>
      <c r="H233" s="26">
        <f>G233/$G$852</f>
        <v>8.9476155217172379E-3</v>
      </c>
      <c r="I233" s="26">
        <f>H233*C233</f>
        <v>8.9476155217172385E-8</v>
      </c>
      <c r="J233" s="45" t="s">
        <v>117</v>
      </c>
      <c r="K233" s="46" t="s">
        <v>5</v>
      </c>
      <c r="L233" s="46" t="s">
        <v>4</v>
      </c>
      <c r="M233" s="33" t="s">
        <v>112</v>
      </c>
    </row>
    <row r="234" spans="1:13" ht="31.5" x14ac:dyDescent="0.25">
      <c r="A234" s="31">
        <v>273</v>
      </c>
      <c r="B234" s="48" t="s">
        <v>60</v>
      </c>
      <c r="C234" s="44">
        <v>1.0000000000000001E-5</v>
      </c>
      <c r="D234" s="30" t="s">
        <v>7</v>
      </c>
      <c r="E234" s="29">
        <v>8.6257000000000001</v>
      </c>
      <c r="F234" s="28">
        <v>1</v>
      </c>
      <c r="G234" s="27">
        <f>E234*F234</f>
        <v>8.6257000000000001</v>
      </c>
      <c r="H234" s="26">
        <f>G234/$G$852</f>
        <v>8.9476155217172379E-3</v>
      </c>
      <c r="I234" s="26">
        <f>H234*C234</f>
        <v>8.9476155217172385E-8</v>
      </c>
      <c r="J234" s="45" t="s">
        <v>117</v>
      </c>
      <c r="K234" s="46" t="s">
        <v>5</v>
      </c>
      <c r="L234" s="46" t="s">
        <v>4</v>
      </c>
      <c r="M234" s="33" t="s">
        <v>112</v>
      </c>
    </row>
    <row r="235" spans="1:13" ht="31.5" x14ac:dyDescent="0.25">
      <c r="A235" s="31">
        <v>273</v>
      </c>
      <c r="B235" s="33" t="s">
        <v>59</v>
      </c>
      <c r="C235" s="44">
        <v>1.0000000000000001E-5</v>
      </c>
      <c r="D235" s="30" t="s">
        <v>7</v>
      </c>
      <c r="E235" s="29">
        <v>8.6257000000000001</v>
      </c>
      <c r="F235" s="28">
        <v>1</v>
      </c>
      <c r="G235" s="27">
        <f>E235*F235</f>
        <v>8.6257000000000001</v>
      </c>
      <c r="H235" s="26">
        <f>G235/$G$852</f>
        <v>8.9476155217172379E-3</v>
      </c>
      <c r="I235" s="26">
        <f>H235*C235</f>
        <v>8.9476155217172385E-8</v>
      </c>
      <c r="J235" s="45" t="s">
        <v>117</v>
      </c>
      <c r="K235" s="46" t="s">
        <v>5</v>
      </c>
      <c r="L235" s="46" t="s">
        <v>4</v>
      </c>
      <c r="M235" s="33" t="s">
        <v>112</v>
      </c>
    </row>
    <row r="236" spans="1:13" ht="31.5" x14ac:dyDescent="0.25">
      <c r="A236" s="31">
        <v>273</v>
      </c>
      <c r="B236" s="33" t="s">
        <v>58</v>
      </c>
      <c r="C236" s="44">
        <v>5.0000000000000002E-5</v>
      </c>
      <c r="D236" s="30" t="s">
        <v>7</v>
      </c>
      <c r="E236" s="29">
        <v>8.6257000000000001</v>
      </c>
      <c r="F236" s="28">
        <v>1</v>
      </c>
      <c r="G236" s="27">
        <f>E236*F236</f>
        <v>8.6257000000000001</v>
      </c>
      <c r="H236" s="26">
        <f>G236/$G$852</f>
        <v>8.9476155217172379E-3</v>
      </c>
      <c r="I236" s="26">
        <f>H236*C236</f>
        <v>4.4738077608586191E-7</v>
      </c>
      <c r="J236" s="45" t="s">
        <v>117</v>
      </c>
      <c r="K236" s="46" t="s">
        <v>5</v>
      </c>
      <c r="L236" s="46" t="s">
        <v>4</v>
      </c>
      <c r="M236" s="33" t="s">
        <v>112</v>
      </c>
    </row>
    <row r="237" spans="1:13" ht="31.5" x14ac:dyDescent="0.25">
      <c r="A237" s="31">
        <v>273</v>
      </c>
      <c r="B237" s="33" t="s">
        <v>57</v>
      </c>
      <c r="C237" s="44">
        <v>3.0000000000000001E-5</v>
      </c>
      <c r="D237" s="30" t="s">
        <v>7</v>
      </c>
      <c r="E237" s="29">
        <v>8.6257000000000001</v>
      </c>
      <c r="F237" s="28">
        <v>1</v>
      </c>
      <c r="G237" s="27">
        <f>E237*F237</f>
        <v>8.6257000000000001</v>
      </c>
      <c r="H237" s="26">
        <f>G237/$G$852</f>
        <v>8.9476155217172379E-3</v>
      </c>
      <c r="I237" s="26">
        <f>H237*C237</f>
        <v>2.6842846565151717E-7</v>
      </c>
      <c r="J237" s="45" t="s">
        <v>117</v>
      </c>
      <c r="K237" s="46" t="s">
        <v>5</v>
      </c>
      <c r="L237" s="46" t="s">
        <v>4</v>
      </c>
      <c r="M237" s="33" t="s">
        <v>112</v>
      </c>
    </row>
    <row r="238" spans="1:13" ht="31.5" x14ac:dyDescent="0.25">
      <c r="A238" s="31">
        <v>273</v>
      </c>
      <c r="B238" s="33" t="s">
        <v>56</v>
      </c>
      <c r="C238" s="44">
        <v>5.0000000000000002E-5</v>
      </c>
      <c r="D238" s="30" t="s">
        <v>7</v>
      </c>
      <c r="E238" s="29">
        <v>8.6257000000000001</v>
      </c>
      <c r="F238" s="28">
        <v>1</v>
      </c>
      <c r="G238" s="27">
        <f>E238*F238</f>
        <v>8.6257000000000001</v>
      </c>
      <c r="H238" s="26">
        <f>G238/$G$852</f>
        <v>8.9476155217172379E-3</v>
      </c>
      <c r="I238" s="26">
        <f>H238*C238</f>
        <v>4.4738077608586191E-7</v>
      </c>
      <c r="J238" s="45" t="s">
        <v>117</v>
      </c>
      <c r="K238" s="46" t="s">
        <v>5</v>
      </c>
      <c r="L238" s="46" t="s">
        <v>4</v>
      </c>
      <c r="M238" s="33" t="s">
        <v>112</v>
      </c>
    </row>
    <row r="239" spans="1:13" ht="31.5" x14ac:dyDescent="0.25">
      <c r="A239" s="31">
        <v>273</v>
      </c>
      <c r="B239" s="33" t="s">
        <v>55</v>
      </c>
      <c r="C239" s="44">
        <v>4.0000000000000003E-5</v>
      </c>
      <c r="D239" s="30" t="s">
        <v>7</v>
      </c>
      <c r="E239" s="29">
        <v>8.6257000000000001</v>
      </c>
      <c r="F239" s="28">
        <v>1</v>
      </c>
      <c r="G239" s="27">
        <f>E239*F239</f>
        <v>8.6257000000000001</v>
      </c>
      <c r="H239" s="26">
        <f>G239/$G$852</f>
        <v>8.9476155217172379E-3</v>
      </c>
      <c r="I239" s="26">
        <f>H239*C239</f>
        <v>3.5790462086868954E-7</v>
      </c>
      <c r="J239" s="45" t="s">
        <v>117</v>
      </c>
      <c r="K239" s="46" t="s">
        <v>5</v>
      </c>
      <c r="L239" s="46" t="s">
        <v>4</v>
      </c>
      <c r="M239" s="33" t="s">
        <v>112</v>
      </c>
    </row>
    <row r="240" spans="1:13" ht="31.5" x14ac:dyDescent="0.25">
      <c r="A240" s="31">
        <v>273</v>
      </c>
      <c r="B240" s="33" t="s">
        <v>54</v>
      </c>
      <c r="C240" s="44">
        <v>4.0000000000000003E-5</v>
      </c>
      <c r="D240" s="30" t="s">
        <v>7</v>
      </c>
      <c r="E240" s="29">
        <v>8.6257000000000001</v>
      </c>
      <c r="F240" s="28">
        <v>1</v>
      </c>
      <c r="G240" s="27">
        <f>E240*F240</f>
        <v>8.6257000000000001</v>
      </c>
      <c r="H240" s="26">
        <f>G240/$G$852</f>
        <v>8.9476155217172379E-3</v>
      </c>
      <c r="I240" s="26">
        <f>H240*C240</f>
        <v>3.5790462086868954E-7</v>
      </c>
      <c r="J240" s="45" t="s">
        <v>117</v>
      </c>
      <c r="K240" s="46" t="s">
        <v>5</v>
      </c>
      <c r="L240" s="46" t="s">
        <v>4</v>
      </c>
      <c r="M240" s="33" t="s">
        <v>112</v>
      </c>
    </row>
    <row r="241" spans="1:13" ht="31.5" x14ac:dyDescent="0.25">
      <c r="A241" s="31">
        <v>273</v>
      </c>
      <c r="B241" s="33" t="s">
        <v>53</v>
      </c>
      <c r="C241" s="44">
        <v>2.0000000000000002E-5</v>
      </c>
      <c r="D241" s="30" t="s">
        <v>7</v>
      </c>
      <c r="E241" s="29">
        <v>8.6257000000000001</v>
      </c>
      <c r="F241" s="28">
        <v>1</v>
      </c>
      <c r="G241" s="27">
        <f>E241*F241</f>
        <v>8.6257000000000001</v>
      </c>
      <c r="H241" s="26">
        <f>G241/$G$852</f>
        <v>8.9476155217172379E-3</v>
      </c>
      <c r="I241" s="26">
        <f>H241*C241</f>
        <v>1.7895231043434477E-7</v>
      </c>
      <c r="J241" s="45" t="s">
        <v>117</v>
      </c>
      <c r="K241" s="46" t="s">
        <v>5</v>
      </c>
      <c r="L241" s="46" t="s">
        <v>4</v>
      </c>
      <c r="M241" s="33" t="s">
        <v>112</v>
      </c>
    </row>
    <row r="242" spans="1:13" ht="31.5" x14ac:dyDescent="0.25">
      <c r="A242" s="31">
        <v>273</v>
      </c>
      <c r="B242" s="33" t="s">
        <v>52</v>
      </c>
      <c r="C242" s="44">
        <v>1.0000000000000001E-5</v>
      </c>
      <c r="D242" s="30" t="s">
        <v>7</v>
      </c>
      <c r="E242" s="29">
        <v>8.6257000000000001</v>
      </c>
      <c r="F242" s="28">
        <v>1</v>
      </c>
      <c r="G242" s="27">
        <f>E242*F242</f>
        <v>8.6257000000000001</v>
      </c>
      <c r="H242" s="26">
        <f>G242/$G$852</f>
        <v>8.9476155217172379E-3</v>
      </c>
      <c r="I242" s="26">
        <f>H242*C242</f>
        <v>8.9476155217172385E-8</v>
      </c>
      <c r="J242" s="45" t="s">
        <v>117</v>
      </c>
      <c r="K242" s="46" t="s">
        <v>5</v>
      </c>
      <c r="L242" s="46" t="s">
        <v>4</v>
      </c>
      <c r="M242" s="33" t="s">
        <v>112</v>
      </c>
    </row>
    <row r="243" spans="1:13" ht="31.5" x14ac:dyDescent="0.25">
      <c r="A243" s="31">
        <v>273</v>
      </c>
      <c r="B243" s="33" t="s">
        <v>51</v>
      </c>
      <c r="C243" s="44">
        <v>1.0000000000000001E-5</v>
      </c>
      <c r="D243" s="30" t="s">
        <v>7</v>
      </c>
      <c r="E243" s="29">
        <v>8.6257000000000001</v>
      </c>
      <c r="F243" s="28">
        <v>1</v>
      </c>
      <c r="G243" s="27">
        <f>E243*F243</f>
        <v>8.6257000000000001</v>
      </c>
      <c r="H243" s="26">
        <f>G243/$G$852</f>
        <v>8.9476155217172379E-3</v>
      </c>
      <c r="I243" s="26">
        <f>H243*C243</f>
        <v>8.9476155217172385E-8</v>
      </c>
      <c r="J243" s="45" t="s">
        <v>117</v>
      </c>
      <c r="K243" s="46" t="s">
        <v>5</v>
      </c>
      <c r="L243" s="46" t="s">
        <v>4</v>
      </c>
      <c r="M243" s="33" t="s">
        <v>112</v>
      </c>
    </row>
    <row r="244" spans="1:13" ht="31.5" x14ac:dyDescent="0.25">
      <c r="A244" s="31">
        <v>273</v>
      </c>
      <c r="B244" s="33" t="s">
        <v>50</v>
      </c>
      <c r="C244" s="44">
        <v>3.9999999999999998E-6</v>
      </c>
      <c r="D244" s="30" t="s">
        <v>7</v>
      </c>
      <c r="E244" s="29">
        <v>8.6257000000000001</v>
      </c>
      <c r="F244" s="28">
        <v>1</v>
      </c>
      <c r="G244" s="27">
        <f>E244*F244</f>
        <v>8.6257000000000001</v>
      </c>
      <c r="H244" s="26">
        <f>G244/$G$852</f>
        <v>8.9476155217172379E-3</v>
      </c>
      <c r="I244" s="26">
        <f>H244*C244</f>
        <v>3.5790462086868953E-8</v>
      </c>
      <c r="J244" s="45" t="s">
        <v>117</v>
      </c>
      <c r="K244" s="46" t="s">
        <v>5</v>
      </c>
      <c r="L244" s="46" t="s">
        <v>4</v>
      </c>
      <c r="M244" s="33" t="s">
        <v>112</v>
      </c>
    </row>
    <row r="245" spans="1:13" ht="31.5" x14ac:dyDescent="0.25">
      <c r="A245" s="31">
        <v>273</v>
      </c>
      <c r="B245" s="33" t="s">
        <v>49</v>
      </c>
      <c r="C245" s="44">
        <v>1.0000000000000001E-5</v>
      </c>
      <c r="D245" s="30" t="s">
        <v>7</v>
      </c>
      <c r="E245" s="29">
        <v>8.6257000000000001</v>
      </c>
      <c r="F245" s="28">
        <v>1</v>
      </c>
      <c r="G245" s="27">
        <f>E245*F245</f>
        <v>8.6257000000000001</v>
      </c>
      <c r="H245" s="26">
        <f>G245/$G$852</f>
        <v>8.9476155217172379E-3</v>
      </c>
      <c r="I245" s="26">
        <f>H245*C245</f>
        <v>8.9476155217172385E-8</v>
      </c>
      <c r="J245" s="45" t="s">
        <v>117</v>
      </c>
      <c r="K245" s="46" t="s">
        <v>5</v>
      </c>
      <c r="L245" s="46" t="s">
        <v>4</v>
      </c>
      <c r="M245" s="33" t="s">
        <v>112</v>
      </c>
    </row>
    <row r="246" spans="1:13" ht="31.5" x14ac:dyDescent="0.25">
      <c r="A246" s="31">
        <v>273</v>
      </c>
      <c r="B246" s="33" t="s">
        <v>48</v>
      </c>
      <c r="C246" s="44">
        <v>1.0000000000000001E-5</v>
      </c>
      <c r="D246" s="30" t="s">
        <v>7</v>
      </c>
      <c r="E246" s="29">
        <v>8.6257000000000001</v>
      </c>
      <c r="F246" s="28">
        <v>1</v>
      </c>
      <c r="G246" s="27">
        <f>E246*F246</f>
        <v>8.6257000000000001</v>
      </c>
      <c r="H246" s="26">
        <f>G246/$G$852</f>
        <v>8.9476155217172379E-3</v>
      </c>
      <c r="I246" s="26">
        <f>H246*C246</f>
        <v>8.9476155217172385E-8</v>
      </c>
      <c r="J246" s="45" t="s">
        <v>117</v>
      </c>
      <c r="K246" s="46" t="s">
        <v>5</v>
      </c>
      <c r="L246" s="46" t="s">
        <v>4</v>
      </c>
      <c r="M246" s="33" t="s">
        <v>112</v>
      </c>
    </row>
    <row r="247" spans="1:13" ht="31.5" x14ac:dyDescent="0.25">
      <c r="A247" s="31">
        <v>273</v>
      </c>
      <c r="B247" s="33" t="s">
        <v>47</v>
      </c>
      <c r="C247" s="44">
        <v>4.0000000000000003E-5</v>
      </c>
      <c r="D247" s="30" t="s">
        <v>7</v>
      </c>
      <c r="E247" s="29">
        <v>8.6257000000000001</v>
      </c>
      <c r="F247" s="28">
        <v>1</v>
      </c>
      <c r="G247" s="27">
        <f>E247*F247</f>
        <v>8.6257000000000001</v>
      </c>
      <c r="H247" s="26">
        <f>G247/$G$852</f>
        <v>8.9476155217172379E-3</v>
      </c>
      <c r="I247" s="26">
        <f>H247*C247</f>
        <v>3.5790462086868954E-7</v>
      </c>
      <c r="J247" s="45" t="s">
        <v>117</v>
      </c>
      <c r="K247" s="46" t="s">
        <v>5</v>
      </c>
      <c r="L247" s="46" t="s">
        <v>4</v>
      </c>
      <c r="M247" s="33" t="s">
        <v>112</v>
      </c>
    </row>
    <row r="248" spans="1:13" ht="31.5" x14ac:dyDescent="0.25">
      <c r="A248" s="31">
        <v>273</v>
      </c>
      <c r="B248" s="33" t="s">
        <v>46</v>
      </c>
      <c r="C248" s="44">
        <v>1.0000000000000001E-5</v>
      </c>
      <c r="D248" s="30" t="s">
        <v>7</v>
      </c>
      <c r="E248" s="29">
        <v>8.6257000000000001</v>
      </c>
      <c r="F248" s="28">
        <v>1</v>
      </c>
      <c r="G248" s="27">
        <f>E248*F248</f>
        <v>8.6257000000000001</v>
      </c>
      <c r="H248" s="26">
        <f>G248/$G$852</f>
        <v>8.9476155217172379E-3</v>
      </c>
      <c r="I248" s="26">
        <f>H248*C248</f>
        <v>8.9476155217172385E-8</v>
      </c>
      <c r="J248" s="45" t="s">
        <v>117</v>
      </c>
      <c r="K248" s="46" t="s">
        <v>5</v>
      </c>
      <c r="L248" s="46" t="s">
        <v>4</v>
      </c>
      <c r="M248" s="33" t="s">
        <v>112</v>
      </c>
    </row>
    <row r="249" spans="1:13" ht="31.5" x14ac:dyDescent="0.25">
      <c r="A249" s="31">
        <v>273</v>
      </c>
      <c r="B249" s="33" t="s">
        <v>45</v>
      </c>
      <c r="C249" s="44">
        <v>1.0000000000000001E-5</v>
      </c>
      <c r="D249" s="30" t="s">
        <v>7</v>
      </c>
      <c r="E249" s="29">
        <v>8.6257000000000001</v>
      </c>
      <c r="F249" s="28">
        <v>1</v>
      </c>
      <c r="G249" s="27">
        <f>E249*F249</f>
        <v>8.6257000000000001</v>
      </c>
      <c r="H249" s="26">
        <f>G249/$G$852</f>
        <v>8.9476155217172379E-3</v>
      </c>
      <c r="I249" s="26">
        <f>H249*C249</f>
        <v>8.9476155217172385E-8</v>
      </c>
      <c r="J249" s="45" t="s">
        <v>117</v>
      </c>
      <c r="K249" s="46" t="s">
        <v>5</v>
      </c>
      <c r="L249" s="46" t="s">
        <v>4</v>
      </c>
      <c r="M249" s="33" t="s">
        <v>112</v>
      </c>
    </row>
    <row r="250" spans="1:13" ht="31.5" x14ac:dyDescent="0.25">
      <c r="A250" s="31">
        <v>273</v>
      </c>
      <c r="B250" s="33" t="s">
        <v>44</v>
      </c>
      <c r="C250" s="44">
        <v>6.9999999999999994E-5</v>
      </c>
      <c r="D250" s="30" t="s">
        <v>7</v>
      </c>
      <c r="E250" s="29">
        <v>8.6257000000000001</v>
      </c>
      <c r="F250" s="28">
        <v>1</v>
      </c>
      <c r="G250" s="27">
        <f>E250*F250</f>
        <v>8.6257000000000001</v>
      </c>
      <c r="H250" s="26">
        <f>G250/$G$852</f>
        <v>8.9476155217172379E-3</v>
      </c>
      <c r="I250" s="26">
        <f>H250*C250</f>
        <v>6.2633308652020655E-7</v>
      </c>
      <c r="J250" s="45" t="s">
        <v>117</v>
      </c>
      <c r="K250" s="46" t="s">
        <v>5</v>
      </c>
      <c r="L250" s="46" t="s">
        <v>4</v>
      </c>
      <c r="M250" s="33" t="s">
        <v>112</v>
      </c>
    </row>
    <row r="251" spans="1:13" ht="31.5" x14ac:dyDescent="0.25">
      <c r="A251" s="31">
        <v>273</v>
      </c>
      <c r="B251" s="33" t="s">
        <v>43</v>
      </c>
      <c r="C251" s="44">
        <v>1.0000000000000001E-5</v>
      </c>
      <c r="D251" s="30" t="s">
        <v>7</v>
      </c>
      <c r="E251" s="29">
        <v>8.6257000000000001</v>
      </c>
      <c r="F251" s="28">
        <v>1</v>
      </c>
      <c r="G251" s="27">
        <f>E251*F251</f>
        <v>8.6257000000000001</v>
      </c>
      <c r="H251" s="26">
        <f>G251/$G$852</f>
        <v>8.9476155217172379E-3</v>
      </c>
      <c r="I251" s="26">
        <f>H251*C251</f>
        <v>8.9476155217172385E-8</v>
      </c>
      <c r="J251" s="45" t="s">
        <v>117</v>
      </c>
      <c r="K251" s="46" t="s">
        <v>5</v>
      </c>
      <c r="L251" s="46" t="s">
        <v>4</v>
      </c>
      <c r="M251" s="33" t="s">
        <v>112</v>
      </c>
    </row>
    <row r="252" spans="1:13" ht="31.5" x14ac:dyDescent="0.25">
      <c r="A252" s="31">
        <v>273</v>
      </c>
      <c r="B252" s="33" t="s">
        <v>42</v>
      </c>
      <c r="C252" s="44">
        <v>3.0000000000000001E-5</v>
      </c>
      <c r="D252" s="30" t="s">
        <v>7</v>
      </c>
      <c r="E252" s="29">
        <v>8.6257000000000001</v>
      </c>
      <c r="F252" s="28">
        <v>1</v>
      </c>
      <c r="G252" s="27">
        <f>E252*F252</f>
        <v>8.6257000000000001</v>
      </c>
      <c r="H252" s="26">
        <f>G252/$G$852</f>
        <v>8.9476155217172379E-3</v>
      </c>
      <c r="I252" s="26">
        <f>H252*C252</f>
        <v>2.6842846565151717E-7</v>
      </c>
      <c r="J252" s="45" t="s">
        <v>117</v>
      </c>
      <c r="K252" s="46" t="s">
        <v>5</v>
      </c>
      <c r="L252" s="46" t="s">
        <v>4</v>
      </c>
      <c r="M252" s="33" t="s">
        <v>112</v>
      </c>
    </row>
    <row r="253" spans="1:13" ht="31.5" x14ac:dyDescent="0.25">
      <c r="A253" s="31">
        <v>273</v>
      </c>
      <c r="B253" s="33" t="s">
        <v>41</v>
      </c>
      <c r="C253" s="44">
        <v>2.0000000000000001E-4</v>
      </c>
      <c r="D253" s="30" t="s">
        <v>7</v>
      </c>
      <c r="E253" s="29">
        <v>8.6257000000000001</v>
      </c>
      <c r="F253" s="28">
        <v>1</v>
      </c>
      <c r="G253" s="27">
        <f>E253*F253</f>
        <v>8.6257000000000001</v>
      </c>
      <c r="H253" s="26">
        <f>G253/$G$852</f>
        <v>8.9476155217172379E-3</v>
      </c>
      <c r="I253" s="26">
        <f>H253*C253</f>
        <v>1.7895231043434476E-6</v>
      </c>
      <c r="J253" s="45" t="s">
        <v>117</v>
      </c>
      <c r="K253" s="46" t="s">
        <v>5</v>
      </c>
      <c r="L253" s="46" t="s">
        <v>4</v>
      </c>
      <c r="M253" s="33" t="s">
        <v>112</v>
      </c>
    </row>
    <row r="254" spans="1:13" ht="31.5" x14ac:dyDescent="0.25">
      <c r="A254" s="31">
        <v>273</v>
      </c>
      <c r="B254" s="33" t="s">
        <v>40</v>
      </c>
      <c r="C254" s="44">
        <v>1.0000000000000001E-5</v>
      </c>
      <c r="D254" s="30" t="s">
        <v>7</v>
      </c>
      <c r="E254" s="29">
        <v>8.6257000000000001</v>
      </c>
      <c r="F254" s="28">
        <v>1</v>
      </c>
      <c r="G254" s="27">
        <f>E254*F254</f>
        <v>8.6257000000000001</v>
      </c>
      <c r="H254" s="26">
        <f>G254/$G$852</f>
        <v>8.9476155217172379E-3</v>
      </c>
      <c r="I254" s="26">
        <f>H254*C254</f>
        <v>8.9476155217172385E-8</v>
      </c>
      <c r="J254" s="45" t="s">
        <v>117</v>
      </c>
      <c r="K254" s="46" t="s">
        <v>5</v>
      </c>
      <c r="L254" s="46" t="s">
        <v>4</v>
      </c>
      <c r="M254" s="33" t="s">
        <v>112</v>
      </c>
    </row>
    <row r="255" spans="1:13" ht="31.5" x14ac:dyDescent="0.25">
      <c r="A255" s="31">
        <v>273</v>
      </c>
      <c r="B255" s="33" t="s">
        <v>39</v>
      </c>
      <c r="C255" s="44">
        <v>4.0000000000000003E-5</v>
      </c>
      <c r="D255" s="30" t="s">
        <v>7</v>
      </c>
      <c r="E255" s="29">
        <v>8.6257000000000001</v>
      </c>
      <c r="F255" s="28">
        <v>1</v>
      </c>
      <c r="G255" s="27">
        <f>E255*F255</f>
        <v>8.6257000000000001</v>
      </c>
      <c r="H255" s="26">
        <f>G255/$G$852</f>
        <v>8.9476155217172379E-3</v>
      </c>
      <c r="I255" s="26">
        <f>H255*C255</f>
        <v>3.5790462086868954E-7</v>
      </c>
      <c r="J255" s="45" t="s">
        <v>117</v>
      </c>
      <c r="K255" s="46" t="s">
        <v>5</v>
      </c>
      <c r="L255" s="46" t="s">
        <v>4</v>
      </c>
      <c r="M255" s="33" t="s">
        <v>112</v>
      </c>
    </row>
    <row r="256" spans="1:13" ht="31.5" x14ac:dyDescent="0.25">
      <c r="A256" s="31">
        <v>273</v>
      </c>
      <c r="B256" s="33" t="s">
        <v>38</v>
      </c>
      <c r="C256" s="44">
        <v>1.0000000000000001E-5</v>
      </c>
      <c r="D256" s="30" t="s">
        <v>7</v>
      </c>
      <c r="E256" s="29">
        <v>8.6257000000000001</v>
      </c>
      <c r="F256" s="28">
        <v>1</v>
      </c>
      <c r="G256" s="27">
        <f>E256*F256</f>
        <v>8.6257000000000001</v>
      </c>
      <c r="H256" s="26">
        <f>G256/$G$852</f>
        <v>8.9476155217172379E-3</v>
      </c>
      <c r="I256" s="26">
        <f>H256*C256</f>
        <v>8.9476155217172385E-8</v>
      </c>
      <c r="J256" s="45" t="s">
        <v>117</v>
      </c>
      <c r="K256" s="46" t="s">
        <v>5</v>
      </c>
      <c r="L256" s="46" t="s">
        <v>4</v>
      </c>
      <c r="M256" s="33" t="s">
        <v>112</v>
      </c>
    </row>
    <row r="257" spans="1:13" ht="31.5" x14ac:dyDescent="0.25">
      <c r="A257" s="31">
        <v>273</v>
      </c>
      <c r="B257" s="33" t="s">
        <v>37</v>
      </c>
      <c r="C257" s="44">
        <v>2.0000000000000002E-5</v>
      </c>
      <c r="D257" s="30" t="s">
        <v>7</v>
      </c>
      <c r="E257" s="29">
        <v>8.6257000000000001</v>
      </c>
      <c r="F257" s="28">
        <v>1</v>
      </c>
      <c r="G257" s="27">
        <f>E257*F257</f>
        <v>8.6257000000000001</v>
      </c>
      <c r="H257" s="26">
        <f>G257/$G$852</f>
        <v>8.9476155217172379E-3</v>
      </c>
      <c r="I257" s="26">
        <f>H257*C257</f>
        <v>1.7895231043434477E-7</v>
      </c>
      <c r="J257" s="45" t="s">
        <v>117</v>
      </c>
      <c r="K257" s="46" t="s">
        <v>5</v>
      </c>
      <c r="L257" s="46" t="s">
        <v>4</v>
      </c>
      <c r="M257" s="33" t="s">
        <v>112</v>
      </c>
    </row>
    <row r="258" spans="1:13" ht="31.5" x14ac:dyDescent="0.25">
      <c r="A258" s="31">
        <v>273</v>
      </c>
      <c r="B258" s="33" t="s">
        <v>36</v>
      </c>
      <c r="C258" s="44">
        <v>3.0000000000000001E-5</v>
      </c>
      <c r="D258" s="30" t="s">
        <v>7</v>
      </c>
      <c r="E258" s="29">
        <v>8.6257000000000001</v>
      </c>
      <c r="F258" s="28">
        <v>1</v>
      </c>
      <c r="G258" s="27">
        <f>E258*F258</f>
        <v>8.6257000000000001</v>
      </c>
      <c r="H258" s="26">
        <f>G258/$G$852</f>
        <v>8.9476155217172379E-3</v>
      </c>
      <c r="I258" s="26">
        <f>H258*C258</f>
        <v>2.6842846565151717E-7</v>
      </c>
      <c r="J258" s="45" t="s">
        <v>117</v>
      </c>
      <c r="K258" s="46" t="s">
        <v>5</v>
      </c>
      <c r="L258" s="46" t="s">
        <v>4</v>
      </c>
      <c r="M258" s="33" t="s">
        <v>112</v>
      </c>
    </row>
    <row r="259" spans="1:13" ht="31.5" x14ac:dyDescent="0.25">
      <c r="A259" s="31">
        <v>273</v>
      </c>
      <c r="B259" s="33" t="s">
        <v>35</v>
      </c>
      <c r="C259" s="44">
        <v>2.0000000000000002E-5</v>
      </c>
      <c r="D259" s="30" t="s">
        <v>7</v>
      </c>
      <c r="E259" s="29">
        <v>8.6257000000000001</v>
      </c>
      <c r="F259" s="28">
        <v>1</v>
      </c>
      <c r="G259" s="27">
        <f>E259*F259</f>
        <v>8.6257000000000001</v>
      </c>
      <c r="H259" s="26">
        <f>G259/$G$852</f>
        <v>8.9476155217172379E-3</v>
      </c>
      <c r="I259" s="26">
        <f>H259*C259</f>
        <v>1.7895231043434477E-7</v>
      </c>
      <c r="J259" s="45" t="s">
        <v>117</v>
      </c>
      <c r="K259" s="46" t="s">
        <v>5</v>
      </c>
      <c r="L259" s="46" t="s">
        <v>4</v>
      </c>
      <c r="M259" s="33" t="s">
        <v>112</v>
      </c>
    </row>
    <row r="260" spans="1:13" ht="31.5" x14ac:dyDescent="0.25">
      <c r="A260" s="31">
        <v>273</v>
      </c>
      <c r="B260" s="33" t="s">
        <v>34</v>
      </c>
      <c r="C260" s="44">
        <v>3.0000000000000001E-5</v>
      </c>
      <c r="D260" s="30" t="s">
        <v>7</v>
      </c>
      <c r="E260" s="29">
        <v>8.6257000000000001</v>
      </c>
      <c r="F260" s="28">
        <v>1</v>
      </c>
      <c r="G260" s="27">
        <f>E260*F260</f>
        <v>8.6257000000000001</v>
      </c>
      <c r="H260" s="26">
        <f>G260/$G$852</f>
        <v>8.9476155217172379E-3</v>
      </c>
      <c r="I260" s="26">
        <f>H260*C260</f>
        <v>2.6842846565151717E-7</v>
      </c>
      <c r="J260" s="45" t="s">
        <v>117</v>
      </c>
      <c r="K260" s="46" t="s">
        <v>5</v>
      </c>
      <c r="L260" s="46" t="s">
        <v>4</v>
      </c>
      <c r="M260" s="33" t="s">
        <v>112</v>
      </c>
    </row>
    <row r="261" spans="1:13" ht="31.5" x14ac:dyDescent="0.25">
      <c r="A261" s="31">
        <v>273</v>
      </c>
      <c r="B261" s="33" t="s">
        <v>33</v>
      </c>
      <c r="C261" s="44">
        <v>1.0000000000000001E-5</v>
      </c>
      <c r="D261" s="30" t="s">
        <v>7</v>
      </c>
      <c r="E261" s="29">
        <v>8.6257000000000001</v>
      </c>
      <c r="F261" s="28">
        <v>1</v>
      </c>
      <c r="G261" s="27">
        <f>E261*F261</f>
        <v>8.6257000000000001</v>
      </c>
      <c r="H261" s="26">
        <f>G261/$G$852</f>
        <v>8.9476155217172379E-3</v>
      </c>
      <c r="I261" s="26">
        <f>H261*C261</f>
        <v>8.9476155217172385E-8</v>
      </c>
      <c r="J261" s="45" t="s">
        <v>117</v>
      </c>
      <c r="K261" s="46" t="s">
        <v>5</v>
      </c>
      <c r="L261" s="46" t="s">
        <v>4</v>
      </c>
      <c r="M261" s="33" t="s">
        <v>112</v>
      </c>
    </row>
    <row r="262" spans="1:13" ht="31.5" x14ac:dyDescent="0.25">
      <c r="A262" s="31">
        <v>273</v>
      </c>
      <c r="B262" s="33" t="s">
        <v>32</v>
      </c>
      <c r="C262" s="44">
        <v>2.0000000000000002E-5</v>
      </c>
      <c r="D262" s="30" t="s">
        <v>7</v>
      </c>
      <c r="E262" s="29">
        <v>8.6257000000000001</v>
      </c>
      <c r="F262" s="28">
        <v>1</v>
      </c>
      <c r="G262" s="27">
        <f>E262*F262</f>
        <v>8.6257000000000001</v>
      </c>
      <c r="H262" s="26">
        <f>G262/$G$852</f>
        <v>8.9476155217172379E-3</v>
      </c>
      <c r="I262" s="26">
        <f>H262*C262</f>
        <v>1.7895231043434477E-7</v>
      </c>
      <c r="J262" s="45" t="s">
        <v>117</v>
      </c>
      <c r="K262" s="46" t="s">
        <v>5</v>
      </c>
      <c r="L262" s="46" t="s">
        <v>4</v>
      </c>
      <c r="M262" s="33" t="s">
        <v>112</v>
      </c>
    </row>
    <row r="263" spans="1:13" ht="31.5" x14ac:dyDescent="0.25">
      <c r="A263" s="31">
        <v>273</v>
      </c>
      <c r="B263" s="33" t="s">
        <v>31</v>
      </c>
      <c r="C263" s="44">
        <v>2.9999999999999997E-4</v>
      </c>
      <c r="D263" s="30" t="s">
        <v>7</v>
      </c>
      <c r="E263" s="29">
        <v>8.6257000000000001</v>
      </c>
      <c r="F263" s="28">
        <v>1</v>
      </c>
      <c r="G263" s="27">
        <f>E263*F263</f>
        <v>8.6257000000000001</v>
      </c>
      <c r="H263" s="26">
        <f>G263/$G$852</f>
        <v>8.9476155217172379E-3</v>
      </c>
      <c r="I263" s="26">
        <f>H263*C263</f>
        <v>2.6842846565151711E-6</v>
      </c>
      <c r="J263" s="45" t="s">
        <v>117</v>
      </c>
      <c r="K263" s="46" t="s">
        <v>5</v>
      </c>
      <c r="L263" s="46" t="s">
        <v>4</v>
      </c>
      <c r="M263" s="33" t="s">
        <v>112</v>
      </c>
    </row>
    <row r="264" spans="1:13" ht="31.5" x14ac:dyDescent="0.25">
      <c r="A264" s="31">
        <v>273</v>
      </c>
      <c r="B264" s="33" t="s">
        <v>30</v>
      </c>
      <c r="C264" s="44">
        <v>1.0000000000000001E-5</v>
      </c>
      <c r="D264" s="30" t="s">
        <v>7</v>
      </c>
      <c r="E264" s="29">
        <v>8.6257000000000001</v>
      </c>
      <c r="F264" s="28">
        <v>1</v>
      </c>
      <c r="G264" s="27">
        <f>E264*F264</f>
        <v>8.6257000000000001</v>
      </c>
      <c r="H264" s="26">
        <f>G264/$G$852</f>
        <v>8.9476155217172379E-3</v>
      </c>
      <c r="I264" s="26">
        <f>H264*C264</f>
        <v>8.9476155217172385E-8</v>
      </c>
      <c r="J264" s="45" t="s">
        <v>117</v>
      </c>
      <c r="K264" s="46" t="s">
        <v>5</v>
      </c>
      <c r="L264" s="46" t="s">
        <v>4</v>
      </c>
      <c r="M264" s="33" t="s">
        <v>112</v>
      </c>
    </row>
    <row r="265" spans="1:13" ht="31.5" x14ac:dyDescent="0.25">
      <c r="A265" s="31">
        <v>273</v>
      </c>
      <c r="B265" s="33" t="s">
        <v>29</v>
      </c>
      <c r="C265" s="44">
        <v>3.0000000000000001E-5</v>
      </c>
      <c r="D265" s="30" t="s">
        <v>7</v>
      </c>
      <c r="E265" s="29">
        <v>8.6257000000000001</v>
      </c>
      <c r="F265" s="28">
        <v>1</v>
      </c>
      <c r="G265" s="27">
        <f>E265*F265</f>
        <v>8.6257000000000001</v>
      </c>
      <c r="H265" s="26">
        <f>G265/$G$852</f>
        <v>8.9476155217172379E-3</v>
      </c>
      <c r="I265" s="26">
        <f>H265*C265</f>
        <v>2.6842846565151717E-7</v>
      </c>
      <c r="J265" s="45" t="s">
        <v>117</v>
      </c>
      <c r="K265" s="46" t="s">
        <v>5</v>
      </c>
      <c r="L265" s="46" t="s">
        <v>4</v>
      </c>
      <c r="M265" s="33" t="s">
        <v>112</v>
      </c>
    </row>
    <row r="266" spans="1:13" ht="31.5" x14ac:dyDescent="0.25">
      <c r="A266" s="31">
        <v>273</v>
      </c>
      <c r="B266" s="33" t="s">
        <v>28</v>
      </c>
      <c r="C266" s="44">
        <v>1.0000000000000001E-5</v>
      </c>
      <c r="D266" s="30" t="s">
        <v>7</v>
      </c>
      <c r="E266" s="29">
        <v>8.6257000000000001</v>
      </c>
      <c r="F266" s="28">
        <v>1</v>
      </c>
      <c r="G266" s="27">
        <f>E266*F266</f>
        <v>8.6257000000000001</v>
      </c>
      <c r="H266" s="26">
        <f>G266/$G$852</f>
        <v>8.9476155217172379E-3</v>
      </c>
      <c r="I266" s="26">
        <f>H266*C266</f>
        <v>8.9476155217172385E-8</v>
      </c>
      <c r="J266" s="45" t="s">
        <v>117</v>
      </c>
      <c r="K266" s="46" t="s">
        <v>5</v>
      </c>
      <c r="L266" s="46" t="s">
        <v>4</v>
      </c>
      <c r="M266" s="33" t="s">
        <v>112</v>
      </c>
    </row>
    <row r="267" spans="1:13" ht="31.5" x14ac:dyDescent="0.25">
      <c r="A267" s="31">
        <v>273</v>
      </c>
      <c r="B267" s="33" t="s">
        <v>27</v>
      </c>
      <c r="C267" s="44">
        <v>2.0000000000000002E-5</v>
      </c>
      <c r="D267" s="30" t="s">
        <v>7</v>
      </c>
      <c r="E267" s="29">
        <v>8.6257000000000001</v>
      </c>
      <c r="F267" s="28">
        <v>1</v>
      </c>
      <c r="G267" s="27">
        <f>E267*F267</f>
        <v>8.6257000000000001</v>
      </c>
      <c r="H267" s="26">
        <f>G267/$G$852</f>
        <v>8.9476155217172379E-3</v>
      </c>
      <c r="I267" s="26">
        <f>H267*C267</f>
        <v>1.7895231043434477E-7</v>
      </c>
      <c r="J267" s="45" t="s">
        <v>117</v>
      </c>
      <c r="K267" s="46" t="s">
        <v>5</v>
      </c>
      <c r="L267" s="46" t="s">
        <v>4</v>
      </c>
      <c r="M267" s="33" t="s">
        <v>112</v>
      </c>
    </row>
    <row r="268" spans="1:13" ht="31.5" x14ac:dyDescent="0.25">
      <c r="A268" s="31">
        <v>273</v>
      </c>
      <c r="B268" s="33" t="s">
        <v>26</v>
      </c>
      <c r="C268" s="44">
        <v>3.0000000000000001E-5</v>
      </c>
      <c r="D268" s="30" t="s">
        <v>7</v>
      </c>
      <c r="E268" s="29">
        <v>8.6257000000000001</v>
      </c>
      <c r="F268" s="28">
        <v>1</v>
      </c>
      <c r="G268" s="27">
        <f>E268*F268</f>
        <v>8.6257000000000001</v>
      </c>
      <c r="H268" s="26">
        <f>G268/$G$852</f>
        <v>8.9476155217172379E-3</v>
      </c>
      <c r="I268" s="26">
        <f>H268*C268</f>
        <v>2.6842846565151717E-7</v>
      </c>
      <c r="J268" s="45" t="s">
        <v>117</v>
      </c>
      <c r="K268" s="46" t="s">
        <v>5</v>
      </c>
      <c r="L268" s="46" t="s">
        <v>4</v>
      </c>
      <c r="M268" s="33" t="s">
        <v>112</v>
      </c>
    </row>
    <row r="269" spans="1:13" ht="31.5" x14ac:dyDescent="0.25">
      <c r="A269" s="31">
        <v>273</v>
      </c>
      <c r="B269" s="33" t="s">
        <v>25</v>
      </c>
      <c r="C269" s="44">
        <v>5.0000000000000002E-5</v>
      </c>
      <c r="D269" s="30" t="s">
        <v>7</v>
      </c>
      <c r="E269" s="29">
        <v>8.6257000000000001</v>
      </c>
      <c r="F269" s="28">
        <v>1</v>
      </c>
      <c r="G269" s="27">
        <f>E269*F269</f>
        <v>8.6257000000000001</v>
      </c>
      <c r="H269" s="26">
        <f>G269/$G$852</f>
        <v>8.9476155217172379E-3</v>
      </c>
      <c r="I269" s="26">
        <f>H269*C269</f>
        <v>4.4738077608586191E-7</v>
      </c>
      <c r="J269" s="45" t="s">
        <v>117</v>
      </c>
      <c r="K269" s="46" t="s">
        <v>5</v>
      </c>
      <c r="L269" s="46" t="s">
        <v>4</v>
      </c>
      <c r="M269" s="33" t="s">
        <v>112</v>
      </c>
    </row>
    <row r="270" spans="1:13" ht="31.5" x14ac:dyDescent="0.25">
      <c r="A270" s="31">
        <v>273</v>
      </c>
      <c r="B270" s="33" t="s">
        <v>24</v>
      </c>
      <c r="C270" s="44">
        <v>1.0000000000000001E-5</v>
      </c>
      <c r="D270" s="30" t="s">
        <v>7</v>
      </c>
      <c r="E270" s="29">
        <v>8.6257000000000001</v>
      </c>
      <c r="F270" s="28">
        <v>1</v>
      </c>
      <c r="G270" s="27">
        <f>E270*F270</f>
        <v>8.6257000000000001</v>
      </c>
      <c r="H270" s="26">
        <f>G270/$G$852</f>
        <v>8.9476155217172379E-3</v>
      </c>
      <c r="I270" s="26">
        <f>H270*C270</f>
        <v>8.9476155217172385E-8</v>
      </c>
      <c r="J270" s="45" t="s">
        <v>117</v>
      </c>
      <c r="K270" s="46" t="s">
        <v>5</v>
      </c>
      <c r="L270" s="46" t="s">
        <v>4</v>
      </c>
      <c r="M270" s="33" t="s">
        <v>112</v>
      </c>
    </row>
    <row r="271" spans="1:13" ht="31.5" x14ac:dyDescent="0.25">
      <c r="A271" s="31">
        <v>273</v>
      </c>
      <c r="B271" s="33" t="s">
        <v>23</v>
      </c>
      <c r="C271" s="44">
        <v>1.0000000000000001E-5</v>
      </c>
      <c r="D271" s="30" t="s">
        <v>7</v>
      </c>
      <c r="E271" s="29">
        <v>8.6257000000000001</v>
      </c>
      <c r="F271" s="28">
        <v>1</v>
      </c>
      <c r="G271" s="27">
        <f>E271*F271</f>
        <v>8.6257000000000001</v>
      </c>
      <c r="H271" s="26">
        <f>G271/$G$852</f>
        <v>8.9476155217172379E-3</v>
      </c>
      <c r="I271" s="26">
        <f>H271*C271</f>
        <v>8.9476155217172385E-8</v>
      </c>
      <c r="J271" s="45" t="s">
        <v>117</v>
      </c>
      <c r="K271" s="46" t="s">
        <v>5</v>
      </c>
      <c r="L271" s="46" t="s">
        <v>4</v>
      </c>
      <c r="M271" s="33" t="s">
        <v>112</v>
      </c>
    </row>
    <row r="272" spans="1:13" ht="31.5" x14ac:dyDescent="0.25">
      <c r="A272" s="31">
        <v>273</v>
      </c>
      <c r="B272" s="33" t="s">
        <v>22</v>
      </c>
      <c r="C272" s="44">
        <v>1.0000000000000001E-5</v>
      </c>
      <c r="D272" s="30" t="s">
        <v>7</v>
      </c>
      <c r="E272" s="29">
        <v>8.6257000000000001</v>
      </c>
      <c r="F272" s="28">
        <v>1</v>
      </c>
      <c r="G272" s="27">
        <f>E272*F272</f>
        <v>8.6257000000000001</v>
      </c>
      <c r="H272" s="26">
        <f>G272/$G$852</f>
        <v>8.9476155217172379E-3</v>
      </c>
      <c r="I272" s="26">
        <f>H272*C272</f>
        <v>8.9476155217172385E-8</v>
      </c>
      <c r="J272" s="45" t="s">
        <v>117</v>
      </c>
      <c r="K272" s="46" t="s">
        <v>5</v>
      </c>
      <c r="L272" s="46" t="s">
        <v>4</v>
      </c>
      <c r="M272" s="33" t="s">
        <v>112</v>
      </c>
    </row>
    <row r="273" spans="1:13" ht="31.5" x14ac:dyDescent="0.25">
      <c r="A273" s="31">
        <v>273</v>
      </c>
      <c r="B273" s="33" t="s">
        <v>21</v>
      </c>
      <c r="C273" s="44">
        <v>1.0000000000000001E-5</v>
      </c>
      <c r="D273" s="30" t="s">
        <v>7</v>
      </c>
      <c r="E273" s="29">
        <v>8.6257000000000001</v>
      </c>
      <c r="F273" s="28">
        <v>1</v>
      </c>
      <c r="G273" s="27">
        <f>E273*F273</f>
        <v>8.6257000000000001</v>
      </c>
      <c r="H273" s="26">
        <f>G273/$G$852</f>
        <v>8.9476155217172379E-3</v>
      </c>
      <c r="I273" s="26">
        <f>H273*C273</f>
        <v>8.9476155217172385E-8</v>
      </c>
      <c r="J273" s="45" t="s">
        <v>117</v>
      </c>
      <c r="K273" s="46" t="s">
        <v>5</v>
      </c>
      <c r="L273" s="46" t="s">
        <v>4</v>
      </c>
      <c r="M273" s="33" t="s">
        <v>112</v>
      </c>
    </row>
    <row r="274" spans="1:13" ht="31.5" x14ac:dyDescent="0.25">
      <c r="A274" s="31">
        <v>273</v>
      </c>
      <c r="B274" s="33" t="s">
        <v>20</v>
      </c>
      <c r="C274" s="44">
        <v>2.0000000000000002E-5</v>
      </c>
      <c r="D274" s="30" t="s">
        <v>7</v>
      </c>
      <c r="E274" s="29">
        <v>8.6257000000000001</v>
      </c>
      <c r="F274" s="28">
        <v>1</v>
      </c>
      <c r="G274" s="27">
        <f>E274*F274</f>
        <v>8.6257000000000001</v>
      </c>
      <c r="H274" s="26">
        <f>G274/$G$852</f>
        <v>8.9476155217172379E-3</v>
      </c>
      <c r="I274" s="26">
        <f>H274*C274</f>
        <v>1.7895231043434477E-7</v>
      </c>
      <c r="J274" s="45" t="s">
        <v>117</v>
      </c>
      <c r="K274" s="46" t="s">
        <v>5</v>
      </c>
      <c r="L274" s="46" t="s">
        <v>4</v>
      </c>
      <c r="M274" s="33" t="s">
        <v>112</v>
      </c>
    </row>
    <row r="275" spans="1:13" ht="31.5" x14ac:dyDescent="0.25">
      <c r="A275" s="31">
        <v>273</v>
      </c>
      <c r="B275" s="33" t="s">
        <v>19</v>
      </c>
      <c r="C275" s="44">
        <v>3.3299999999999999E-6</v>
      </c>
      <c r="D275" s="30" t="s">
        <v>7</v>
      </c>
      <c r="E275" s="29">
        <v>8.6257000000000001</v>
      </c>
      <c r="F275" s="28">
        <v>1</v>
      </c>
      <c r="G275" s="27">
        <f>E275*F275</f>
        <v>8.6257000000000001</v>
      </c>
      <c r="H275" s="26">
        <f>G275/$G$852</f>
        <v>8.9476155217172379E-3</v>
      </c>
      <c r="I275" s="26">
        <f>H275*C275</f>
        <v>2.9795559687318403E-8</v>
      </c>
      <c r="J275" s="45" t="s">
        <v>117</v>
      </c>
      <c r="K275" s="46" t="s">
        <v>5</v>
      </c>
      <c r="L275" s="46" t="s">
        <v>4</v>
      </c>
      <c r="M275" s="33" t="s">
        <v>112</v>
      </c>
    </row>
    <row r="276" spans="1:13" ht="31.5" x14ac:dyDescent="0.25">
      <c r="A276" s="31">
        <v>273</v>
      </c>
      <c r="B276" s="33" t="s">
        <v>18</v>
      </c>
      <c r="C276" s="44">
        <v>2.0000000000000002E-5</v>
      </c>
      <c r="D276" s="30" t="s">
        <v>7</v>
      </c>
      <c r="E276" s="29">
        <v>8.6257000000000001</v>
      </c>
      <c r="F276" s="28">
        <v>1</v>
      </c>
      <c r="G276" s="27">
        <f>E276*F276</f>
        <v>8.6257000000000001</v>
      </c>
      <c r="H276" s="26">
        <f>G276/$G$852</f>
        <v>8.9476155217172379E-3</v>
      </c>
      <c r="I276" s="26">
        <f>H276*C276</f>
        <v>1.7895231043434477E-7</v>
      </c>
      <c r="J276" s="45" t="s">
        <v>117</v>
      </c>
      <c r="K276" s="46" t="s">
        <v>5</v>
      </c>
      <c r="L276" s="46" t="s">
        <v>4</v>
      </c>
      <c r="M276" s="33" t="s">
        <v>112</v>
      </c>
    </row>
    <row r="277" spans="1:13" ht="31.5" x14ac:dyDescent="0.25">
      <c r="A277" s="31">
        <v>273</v>
      </c>
      <c r="B277" s="33" t="s">
        <v>17</v>
      </c>
      <c r="C277" s="44">
        <v>2.0000000000000002E-5</v>
      </c>
      <c r="D277" s="30" t="s">
        <v>7</v>
      </c>
      <c r="E277" s="29">
        <v>8.6257000000000001</v>
      </c>
      <c r="F277" s="28">
        <v>1</v>
      </c>
      <c r="G277" s="27">
        <f>E277*F277</f>
        <v>8.6257000000000001</v>
      </c>
      <c r="H277" s="26">
        <f>G277/$G$852</f>
        <v>8.9476155217172379E-3</v>
      </c>
      <c r="I277" s="26">
        <f>H277*C277</f>
        <v>1.7895231043434477E-7</v>
      </c>
      <c r="J277" s="45" t="s">
        <v>117</v>
      </c>
      <c r="K277" s="46" t="s">
        <v>5</v>
      </c>
      <c r="L277" s="46" t="s">
        <v>4</v>
      </c>
      <c r="M277" s="33" t="s">
        <v>112</v>
      </c>
    </row>
    <row r="278" spans="1:13" ht="31.5" x14ac:dyDescent="0.25">
      <c r="A278" s="31">
        <v>273</v>
      </c>
      <c r="B278" s="33" t="s">
        <v>16</v>
      </c>
      <c r="C278" s="44">
        <v>1.0000000000000001E-5</v>
      </c>
      <c r="D278" s="30" t="s">
        <v>7</v>
      </c>
      <c r="E278" s="29">
        <v>8.6257000000000001</v>
      </c>
      <c r="F278" s="28">
        <v>1</v>
      </c>
      <c r="G278" s="27">
        <f>E278*F278</f>
        <v>8.6257000000000001</v>
      </c>
      <c r="H278" s="26">
        <f>G278/$G$852</f>
        <v>8.9476155217172379E-3</v>
      </c>
      <c r="I278" s="26">
        <f>H278*C278</f>
        <v>8.9476155217172385E-8</v>
      </c>
      <c r="J278" s="45" t="s">
        <v>117</v>
      </c>
      <c r="K278" s="46" t="s">
        <v>5</v>
      </c>
      <c r="L278" s="46" t="s">
        <v>4</v>
      </c>
      <c r="M278" s="33" t="s">
        <v>112</v>
      </c>
    </row>
    <row r="279" spans="1:13" ht="31.5" x14ac:dyDescent="0.25">
      <c r="A279" s="31">
        <v>273</v>
      </c>
      <c r="B279" s="49" t="s">
        <v>15</v>
      </c>
      <c r="C279" s="44">
        <v>1.0000000000000001E-5</v>
      </c>
      <c r="D279" s="30" t="s">
        <v>7</v>
      </c>
      <c r="E279" s="29">
        <v>8.6257000000000001</v>
      </c>
      <c r="F279" s="28">
        <v>1</v>
      </c>
      <c r="G279" s="27">
        <f>E279*F279</f>
        <v>8.6257000000000001</v>
      </c>
      <c r="H279" s="26">
        <f>G279/$G$852</f>
        <v>8.9476155217172379E-3</v>
      </c>
      <c r="I279" s="26">
        <f>H279*C279</f>
        <v>8.9476155217172385E-8</v>
      </c>
      <c r="J279" s="45" t="s">
        <v>117</v>
      </c>
      <c r="K279" s="46" t="s">
        <v>5</v>
      </c>
      <c r="L279" s="46" t="s">
        <v>4</v>
      </c>
      <c r="M279" s="33" t="s">
        <v>112</v>
      </c>
    </row>
    <row r="280" spans="1:13" ht="31.5" x14ac:dyDescent="0.25">
      <c r="A280" s="31">
        <v>273</v>
      </c>
      <c r="B280" s="49" t="s">
        <v>14</v>
      </c>
      <c r="C280" s="44">
        <v>1.0000000000000001E-5</v>
      </c>
      <c r="D280" s="30" t="s">
        <v>7</v>
      </c>
      <c r="E280" s="29">
        <v>8.6257000000000001</v>
      </c>
      <c r="F280" s="28">
        <v>1</v>
      </c>
      <c r="G280" s="27">
        <f>E280*F280</f>
        <v>8.6257000000000001</v>
      </c>
      <c r="H280" s="26">
        <f>G280/$G$852</f>
        <v>8.9476155217172379E-3</v>
      </c>
      <c r="I280" s="26">
        <f>H280*C280</f>
        <v>8.9476155217172385E-8</v>
      </c>
      <c r="J280" s="45" t="s">
        <v>117</v>
      </c>
      <c r="K280" s="46" t="s">
        <v>5</v>
      </c>
      <c r="L280" s="46" t="s">
        <v>4</v>
      </c>
      <c r="M280" s="33" t="s">
        <v>112</v>
      </c>
    </row>
    <row r="281" spans="1:13" ht="31.5" x14ac:dyDescent="0.25">
      <c r="A281" s="31">
        <v>273</v>
      </c>
      <c r="B281" s="33" t="s">
        <v>13</v>
      </c>
      <c r="C281" s="44">
        <v>3.0000000000000001E-5</v>
      </c>
      <c r="D281" s="30" t="s">
        <v>7</v>
      </c>
      <c r="E281" s="29">
        <v>8.6257000000000001</v>
      </c>
      <c r="F281" s="28">
        <v>1</v>
      </c>
      <c r="G281" s="27">
        <f>E281*F281</f>
        <v>8.6257000000000001</v>
      </c>
      <c r="H281" s="26">
        <f>G281/$G$852</f>
        <v>8.9476155217172379E-3</v>
      </c>
      <c r="I281" s="26">
        <f>H281*C281</f>
        <v>2.6842846565151717E-7</v>
      </c>
      <c r="J281" s="45" t="s">
        <v>117</v>
      </c>
      <c r="K281" s="46" t="s">
        <v>5</v>
      </c>
      <c r="L281" s="46" t="s">
        <v>4</v>
      </c>
      <c r="M281" s="33" t="s">
        <v>112</v>
      </c>
    </row>
    <row r="282" spans="1:13" ht="31.5" x14ac:dyDescent="0.25">
      <c r="A282" s="31">
        <v>273</v>
      </c>
      <c r="B282" s="33" t="s">
        <v>12</v>
      </c>
      <c r="C282" s="44">
        <v>1.0000000000000001E-5</v>
      </c>
      <c r="D282" s="30" t="s">
        <v>7</v>
      </c>
      <c r="E282" s="29">
        <v>8.6257000000000001</v>
      </c>
      <c r="F282" s="28">
        <v>1</v>
      </c>
      <c r="G282" s="27">
        <f>E282*F282</f>
        <v>8.6257000000000001</v>
      </c>
      <c r="H282" s="26">
        <f>G282/$G$852</f>
        <v>8.9476155217172379E-3</v>
      </c>
      <c r="I282" s="26">
        <f>H282*C282</f>
        <v>8.9476155217172385E-8</v>
      </c>
      <c r="J282" s="45" t="s">
        <v>117</v>
      </c>
      <c r="K282" s="46" t="s">
        <v>5</v>
      </c>
      <c r="L282" s="46" t="s">
        <v>4</v>
      </c>
      <c r="M282" s="33" t="s">
        <v>112</v>
      </c>
    </row>
    <row r="283" spans="1:13" ht="31.5" x14ac:dyDescent="0.25">
      <c r="A283" s="31">
        <v>273</v>
      </c>
      <c r="B283" s="33" t="s">
        <v>11</v>
      </c>
      <c r="C283" s="44">
        <v>1.3999999999999999E-4</v>
      </c>
      <c r="D283" s="30" t="s">
        <v>7</v>
      </c>
      <c r="E283" s="29">
        <v>8.6257000000000001</v>
      </c>
      <c r="F283" s="28">
        <v>1</v>
      </c>
      <c r="G283" s="27">
        <f>E283*F283</f>
        <v>8.6257000000000001</v>
      </c>
      <c r="H283" s="26">
        <f>G283/$G$852</f>
        <v>8.9476155217172379E-3</v>
      </c>
      <c r="I283" s="26">
        <f>H283*C283</f>
        <v>1.2526661730404131E-6</v>
      </c>
      <c r="J283" s="45" t="s">
        <v>117</v>
      </c>
      <c r="K283" s="46" t="s">
        <v>5</v>
      </c>
      <c r="L283" s="46" t="s">
        <v>4</v>
      </c>
      <c r="M283" s="33" t="s">
        <v>112</v>
      </c>
    </row>
    <row r="284" spans="1:13" ht="31.5" x14ac:dyDescent="0.25">
      <c r="A284" s="31">
        <v>273</v>
      </c>
      <c r="B284" s="33" t="s">
        <v>10</v>
      </c>
      <c r="C284" s="44">
        <v>1.0000000000000001E-5</v>
      </c>
      <c r="D284" s="30" t="s">
        <v>7</v>
      </c>
      <c r="E284" s="29">
        <v>8.6257000000000001</v>
      </c>
      <c r="F284" s="28">
        <v>1</v>
      </c>
      <c r="G284" s="27">
        <f>E284*F284</f>
        <v>8.6257000000000001</v>
      </c>
      <c r="H284" s="26">
        <f>G284/$G$852</f>
        <v>8.9476155217172379E-3</v>
      </c>
      <c r="I284" s="26">
        <f>H284*C284</f>
        <v>8.9476155217172385E-8</v>
      </c>
      <c r="J284" s="45" t="s">
        <v>117</v>
      </c>
      <c r="K284" s="46" t="s">
        <v>5</v>
      </c>
      <c r="L284" s="46" t="s">
        <v>4</v>
      </c>
      <c r="M284" s="33" t="s">
        <v>112</v>
      </c>
    </row>
    <row r="285" spans="1:13" ht="31.5" x14ac:dyDescent="0.25">
      <c r="A285" s="31">
        <v>273</v>
      </c>
      <c r="B285" s="33" t="s">
        <v>8</v>
      </c>
      <c r="C285" s="44">
        <v>2.0000000000000002E-5</v>
      </c>
      <c r="D285" s="30" t="s">
        <v>7</v>
      </c>
      <c r="E285" s="29">
        <v>8.6257000000000001</v>
      </c>
      <c r="F285" s="28">
        <v>1</v>
      </c>
      <c r="G285" s="27">
        <f>E285*F285</f>
        <v>8.6257000000000001</v>
      </c>
      <c r="H285" s="26">
        <f>G285/$G$852</f>
        <v>8.9476155217172379E-3</v>
      </c>
      <c r="I285" s="26">
        <f>H285*C285</f>
        <v>1.7895231043434477E-7</v>
      </c>
      <c r="J285" s="45" t="s">
        <v>117</v>
      </c>
      <c r="K285" s="46" t="s">
        <v>5</v>
      </c>
      <c r="L285" s="46" t="s">
        <v>4</v>
      </c>
      <c r="M285" s="33" t="s">
        <v>112</v>
      </c>
    </row>
    <row r="286" spans="1:13" ht="31.5" x14ac:dyDescent="0.25">
      <c r="A286" s="31" t="s">
        <v>116</v>
      </c>
      <c r="B286" s="33" t="s">
        <v>102</v>
      </c>
      <c r="C286" s="43">
        <v>1.0000000000000001E-5</v>
      </c>
      <c r="D286" s="30" t="s">
        <v>7</v>
      </c>
      <c r="E286" s="29">
        <v>2.3420000000000001</v>
      </c>
      <c r="F286" s="28">
        <v>1</v>
      </c>
      <c r="G286" s="27">
        <f>E286*F286</f>
        <v>2.3420000000000001</v>
      </c>
      <c r="H286" s="26">
        <f>G286/$G$852</f>
        <v>2.42940463404266E-3</v>
      </c>
      <c r="I286" s="26">
        <f>H286*C286</f>
        <v>2.4294046340426602E-8</v>
      </c>
      <c r="J286" s="45" t="s">
        <v>115</v>
      </c>
      <c r="K286" s="46" t="s">
        <v>5</v>
      </c>
      <c r="L286" s="46" t="s">
        <v>4</v>
      </c>
      <c r="M286" s="33" t="s">
        <v>112</v>
      </c>
    </row>
    <row r="287" spans="1:13" ht="31.5" x14ac:dyDescent="0.25">
      <c r="A287" s="31" t="s">
        <v>116</v>
      </c>
      <c r="B287" s="33" t="s">
        <v>101</v>
      </c>
      <c r="C287" s="43">
        <v>3.3299999999999999E-6</v>
      </c>
      <c r="D287" s="30" t="s">
        <v>7</v>
      </c>
      <c r="E287" s="29">
        <v>2.3420000000000001</v>
      </c>
      <c r="F287" s="28">
        <v>1</v>
      </c>
      <c r="G287" s="27">
        <f>E287*F287</f>
        <v>2.3420000000000001</v>
      </c>
      <c r="H287" s="26">
        <f>G287/$G$852</f>
        <v>2.42940463404266E-3</v>
      </c>
      <c r="I287" s="26">
        <f>H287*C287</f>
        <v>8.0899174313620567E-9</v>
      </c>
      <c r="J287" s="45" t="s">
        <v>115</v>
      </c>
      <c r="K287" s="46" t="s">
        <v>5</v>
      </c>
      <c r="L287" s="46" t="s">
        <v>4</v>
      </c>
      <c r="M287" s="33" t="s">
        <v>112</v>
      </c>
    </row>
    <row r="288" spans="1:13" ht="31.5" x14ac:dyDescent="0.25">
      <c r="A288" s="31" t="s">
        <v>116</v>
      </c>
      <c r="B288" s="33" t="s">
        <v>100</v>
      </c>
      <c r="C288" s="43">
        <v>1.0000000000000001E-5</v>
      </c>
      <c r="D288" s="30" t="s">
        <v>7</v>
      </c>
      <c r="E288" s="29">
        <v>2.3420000000000001</v>
      </c>
      <c r="F288" s="28">
        <v>1</v>
      </c>
      <c r="G288" s="27">
        <f>E288*F288</f>
        <v>2.3420000000000001</v>
      </c>
      <c r="H288" s="26">
        <f>G288/$G$852</f>
        <v>2.42940463404266E-3</v>
      </c>
      <c r="I288" s="26">
        <f>H288*C288</f>
        <v>2.4294046340426602E-8</v>
      </c>
      <c r="J288" s="45" t="s">
        <v>115</v>
      </c>
      <c r="K288" s="46" t="s">
        <v>5</v>
      </c>
      <c r="L288" s="46" t="s">
        <v>4</v>
      </c>
      <c r="M288" s="33" t="s">
        <v>112</v>
      </c>
    </row>
    <row r="289" spans="1:13" ht="31.5" x14ac:dyDescent="0.25">
      <c r="A289" s="31" t="s">
        <v>116</v>
      </c>
      <c r="B289" s="33" t="s">
        <v>99</v>
      </c>
      <c r="C289" s="43">
        <v>2.0000000000000002E-5</v>
      </c>
      <c r="D289" s="30" t="s">
        <v>7</v>
      </c>
      <c r="E289" s="29">
        <v>2.3420000000000001</v>
      </c>
      <c r="F289" s="28">
        <v>1</v>
      </c>
      <c r="G289" s="27">
        <f>E289*F289</f>
        <v>2.3420000000000001</v>
      </c>
      <c r="H289" s="26">
        <f>G289/$G$852</f>
        <v>2.42940463404266E-3</v>
      </c>
      <c r="I289" s="26">
        <f>H289*C289</f>
        <v>4.8588092680853204E-8</v>
      </c>
      <c r="J289" s="45" t="s">
        <v>115</v>
      </c>
      <c r="K289" s="46" t="s">
        <v>5</v>
      </c>
      <c r="L289" s="46" t="s">
        <v>4</v>
      </c>
      <c r="M289" s="33" t="s">
        <v>112</v>
      </c>
    </row>
    <row r="290" spans="1:13" ht="31.5" x14ac:dyDescent="0.25">
      <c r="A290" s="31" t="s">
        <v>116</v>
      </c>
      <c r="B290" s="33" t="s">
        <v>98</v>
      </c>
      <c r="C290" s="43">
        <v>1.0000000000000001E-5</v>
      </c>
      <c r="D290" s="30" t="s">
        <v>7</v>
      </c>
      <c r="E290" s="29">
        <v>2.3420000000000001</v>
      </c>
      <c r="F290" s="28">
        <v>1</v>
      </c>
      <c r="G290" s="27">
        <f>E290*F290</f>
        <v>2.3420000000000001</v>
      </c>
      <c r="H290" s="26">
        <f>G290/$G$852</f>
        <v>2.42940463404266E-3</v>
      </c>
      <c r="I290" s="26">
        <f>H290*C290</f>
        <v>2.4294046340426602E-8</v>
      </c>
      <c r="J290" s="45" t="s">
        <v>115</v>
      </c>
      <c r="K290" s="46" t="s">
        <v>5</v>
      </c>
      <c r="L290" s="46" t="s">
        <v>4</v>
      </c>
      <c r="M290" s="33" t="s">
        <v>112</v>
      </c>
    </row>
    <row r="291" spans="1:13" ht="31.5" x14ac:dyDescent="0.25">
      <c r="A291" s="31" t="s">
        <v>116</v>
      </c>
      <c r="B291" s="33" t="s">
        <v>97</v>
      </c>
      <c r="C291" s="43">
        <v>2.0000000000000002E-5</v>
      </c>
      <c r="D291" s="30" t="s">
        <v>7</v>
      </c>
      <c r="E291" s="29">
        <v>2.3420000000000001</v>
      </c>
      <c r="F291" s="28">
        <v>1</v>
      </c>
      <c r="G291" s="27">
        <f>E291*F291</f>
        <v>2.3420000000000001</v>
      </c>
      <c r="H291" s="26">
        <f>G291/$G$852</f>
        <v>2.42940463404266E-3</v>
      </c>
      <c r="I291" s="26">
        <f>H291*C291</f>
        <v>4.8588092680853204E-8</v>
      </c>
      <c r="J291" s="45" t="s">
        <v>115</v>
      </c>
      <c r="K291" s="46" t="s">
        <v>5</v>
      </c>
      <c r="L291" s="46" t="s">
        <v>4</v>
      </c>
      <c r="M291" s="33" t="s">
        <v>112</v>
      </c>
    </row>
    <row r="292" spans="1:13" ht="31.5" x14ac:dyDescent="0.25">
      <c r="A292" s="31" t="s">
        <v>116</v>
      </c>
      <c r="B292" s="33" t="s">
        <v>96</v>
      </c>
      <c r="C292" s="43">
        <v>1.0000000000000001E-5</v>
      </c>
      <c r="D292" s="30" t="s">
        <v>7</v>
      </c>
      <c r="E292" s="29">
        <v>2.3420000000000001</v>
      </c>
      <c r="F292" s="28">
        <v>1</v>
      </c>
      <c r="G292" s="27">
        <f>E292*F292</f>
        <v>2.3420000000000001</v>
      </c>
      <c r="H292" s="26">
        <f>G292/$G$852</f>
        <v>2.42940463404266E-3</v>
      </c>
      <c r="I292" s="26">
        <f>H292*C292</f>
        <v>2.4294046340426602E-8</v>
      </c>
      <c r="J292" s="45" t="s">
        <v>115</v>
      </c>
      <c r="K292" s="46" t="s">
        <v>5</v>
      </c>
      <c r="L292" s="46" t="s">
        <v>4</v>
      </c>
      <c r="M292" s="33" t="s">
        <v>112</v>
      </c>
    </row>
    <row r="293" spans="1:13" ht="31.5" x14ac:dyDescent="0.25">
      <c r="A293" s="31" t="s">
        <v>116</v>
      </c>
      <c r="B293" s="33" t="s">
        <v>95</v>
      </c>
      <c r="C293" s="43">
        <v>2.2000000000000001E-4</v>
      </c>
      <c r="D293" s="30" t="s">
        <v>7</v>
      </c>
      <c r="E293" s="29">
        <v>2.3420000000000001</v>
      </c>
      <c r="F293" s="28">
        <v>1</v>
      </c>
      <c r="G293" s="27">
        <f>E293*F293</f>
        <v>2.3420000000000001</v>
      </c>
      <c r="H293" s="26">
        <f>G293/$G$852</f>
        <v>2.42940463404266E-3</v>
      </c>
      <c r="I293" s="26">
        <f>H293*C293</f>
        <v>5.3446901948938523E-7</v>
      </c>
      <c r="J293" s="45" t="s">
        <v>115</v>
      </c>
      <c r="K293" s="46" t="s">
        <v>5</v>
      </c>
      <c r="L293" s="46" t="s">
        <v>4</v>
      </c>
      <c r="M293" s="33" t="s">
        <v>112</v>
      </c>
    </row>
    <row r="294" spans="1:13" ht="31.5" x14ac:dyDescent="0.25">
      <c r="A294" s="31" t="s">
        <v>116</v>
      </c>
      <c r="B294" s="33" t="s">
        <v>94</v>
      </c>
      <c r="C294" s="43">
        <v>2.0000000000000002E-5</v>
      </c>
      <c r="D294" s="30" t="s">
        <v>7</v>
      </c>
      <c r="E294" s="29">
        <v>2.3420000000000001</v>
      </c>
      <c r="F294" s="28">
        <v>1</v>
      </c>
      <c r="G294" s="27">
        <f>E294*F294</f>
        <v>2.3420000000000001</v>
      </c>
      <c r="H294" s="26">
        <f>G294/$G$852</f>
        <v>2.42940463404266E-3</v>
      </c>
      <c r="I294" s="26">
        <f>H294*C294</f>
        <v>4.8588092680853204E-8</v>
      </c>
      <c r="J294" s="45" t="s">
        <v>115</v>
      </c>
      <c r="K294" s="46" t="s">
        <v>5</v>
      </c>
      <c r="L294" s="46" t="s">
        <v>4</v>
      </c>
      <c r="M294" s="33" t="s">
        <v>112</v>
      </c>
    </row>
    <row r="295" spans="1:13" ht="31.5" x14ac:dyDescent="0.25">
      <c r="A295" s="31" t="s">
        <v>116</v>
      </c>
      <c r="B295" s="33" t="s">
        <v>93</v>
      </c>
      <c r="C295" s="47">
        <v>2.0000000000000002E-5</v>
      </c>
      <c r="D295" s="30" t="s">
        <v>7</v>
      </c>
      <c r="E295" s="29">
        <v>2.3420000000000001</v>
      </c>
      <c r="F295" s="28">
        <v>1</v>
      </c>
      <c r="G295" s="27">
        <f>E295*F295</f>
        <v>2.3420000000000001</v>
      </c>
      <c r="H295" s="26">
        <f>G295/$G$852</f>
        <v>2.42940463404266E-3</v>
      </c>
      <c r="I295" s="26">
        <f>H295*C295</f>
        <v>4.8588092680853204E-8</v>
      </c>
      <c r="J295" s="45" t="s">
        <v>115</v>
      </c>
      <c r="K295" s="46" t="s">
        <v>5</v>
      </c>
      <c r="L295" s="46" t="s">
        <v>4</v>
      </c>
      <c r="M295" s="33" t="s">
        <v>112</v>
      </c>
    </row>
    <row r="296" spans="1:13" ht="31.5" x14ac:dyDescent="0.25">
      <c r="A296" s="31" t="s">
        <v>116</v>
      </c>
      <c r="B296" s="33" t="s">
        <v>92</v>
      </c>
      <c r="C296" s="44">
        <v>2.0000000000000002E-5</v>
      </c>
      <c r="D296" s="30" t="s">
        <v>7</v>
      </c>
      <c r="E296" s="29">
        <v>2.3420000000000001</v>
      </c>
      <c r="F296" s="28">
        <v>1</v>
      </c>
      <c r="G296" s="27">
        <f>E296*F296</f>
        <v>2.3420000000000001</v>
      </c>
      <c r="H296" s="26">
        <f>G296/$G$852</f>
        <v>2.42940463404266E-3</v>
      </c>
      <c r="I296" s="26">
        <f>H296*C296</f>
        <v>4.8588092680853204E-8</v>
      </c>
      <c r="J296" s="45" t="s">
        <v>115</v>
      </c>
      <c r="K296" s="46" t="s">
        <v>5</v>
      </c>
      <c r="L296" s="46" t="s">
        <v>4</v>
      </c>
      <c r="M296" s="33" t="s">
        <v>112</v>
      </c>
    </row>
    <row r="297" spans="1:13" ht="31.5" x14ac:dyDescent="0.25">
      <c r="A297" s="31" t="s">
        <v>116</v>
      </c>
      <c r="B297" s="33" t="s">
        <v>91</v>
      </c>
      <c r="C297" s="44">
        <v>1.0000000000000001E-5</v>
      </c>
      <c r="D297" s="30" t="s">
        <v>7</v>
      </c>
      <c r="E297" s="29">
        <v>2.3420000000000001</v>
      </c>
      <c r="F297" s="28">
        <v>1</v>
      </c>
      <c r="G297" s="27">
        <f>E297*F297</f>
        <v>2.3420000000000001</v>
      </c>
      <c r="H297" s="26">
        <f>G297/$G$852</f>
        <v>2.42940463404266E-3</v>
      </c>
      <c r="I297" s="26">
        <f>H297*C297</f>
        <v>2.4294046340426602E-8</v>
      </c>
      <c r="J297" s="45" t="s">
        <v>115</v>
      </c>
      <c r="K297" s="46" t="s">
        <v>5</v>
      </c>
      <c r="L297" s="46" t="s">
        <v>4</v>
      </c>
      <c r="M297" s="33" t="s">
        <v>112</v>
      </c>
    </row>
    <row r="298" spans="1:13" ht="31.5" x14ac:dyDescent="0.25">
      <c r="A298" s="31" t="s">
        <v>116</v>
      </c>
      <c r="B298" s="33" t="s">
        <v>90</v>
      </c>
      <c r="C298" s="44">
        <v>3.0000000000000001E-5</v>
      </c>
      <c r="D298" s="30" t="s">
        <v>7</v>
      </c>
      <c r="E298" s="29">
        <v>2.3420000000000001</v>
      </c>
      <c r="F298" s="28">
        <v>1</v>
      </c>
      <c r="G298" s="27">
        <f>E298*F298</f>
        <v>2.3420000000000001</v>
      </c>
      <c r="H298" s="26">
        <f>G298/$G$852</f>
        <v>2.42940463404266E-3</v>
      </c>
      <c r="I298" s="26">
        <f>H298*C298</f>
        <v>7.2882139021279802E-8</v>
      </c>
      <c r="J298" s="45" t="s">
        <v>115</v>
      </c>
      <c r="K298" s="46" t="s">
        <v>5</v>
      </c>
      <c r="L298" s="46" t="s">
        <v>4</v>
      </c>
      <c r="M298" s="33" t="s">
        <v>112</v>
      </c>
    </row>
    <row r="299" spans="1:13" ht="31.5" x14ac:dyDescent="0.25">
      <c r="A299" s="31" t="s">
        <v>116</v>
      </c>
      <c r="B299" s="33" t="s">
        <v>89</v>
      </c>
      <c r="C299" s="44">
        <v>5.0000000000000002E-5</v>
      </c>
      <c r="D299" s="30" t="s">
        <v>7</v>
      </c>
      <c r="E299" s="29">
        <v>2.3420000000000001</v>
      </c>
      <c r="F299" s="28">
        <v>1</v>
      </c>
      <c r="G299" s="27">
        <f>E299*F299</f>
        <v>2.3420000000000001</v>
      </c>
      <c r="H299" s="26">
        <f>G299/$G$852</f>
        <v>2.42940463404266E-3</v>
      </c>
      <c r="I299" s="26">
        <f>H299*C299</f>
        <v>1.2147023170213301E-7</v>
      </c>
      <c r="J299" s="45" t="s">
        <v>115</v>
      </c>
      <c r="K299" s="46" t="s">
        <v>5</v>
      </c>
      <c r="L299" s="46" t="s">
        <v>4</v>
      </c>
      <c r="M299" s="33" t="s">
        <v>112</v>
      </c>
    </row>
    <row r="300" spans="1:13" ht="31.5" x14ac:dyDescent="0.25">
      <c r="A300" s="31" t="s">
        <v>116</v>
      </c>
      <c r="B300" s="33" t="s">
        <v>88</v>
      </c>
      <c r="C300" s="44">
        <v>1.0000000000000001E-5</v>
      </c>
      <c r="D300" s="30" t="s">
        <v>7</v>
      </c>
      <c r="E300" s="29">
        <v>2.3420000000000001</v>
      </c>
      <c r="F300" s="28">
        <v>1</v>
      </c>
      <c r="G300" s="27">
        <f>E300*F300</f>
        <v>2.3420000000000001</v>
      </c>
      <c r="H300" s="26">
        <f>G300/$G$852</f>
        <v>2.42940463404266E-3</v>
      </c>
      <c r="I300" s="26">
        <f>H300*C300</f>
        <v>2.4294046340426602E-8</v>
      </c>
      <c r="J300" s="45" t="s">
        <v>115</v>
      </c>
      <c r="K300" s="46" t="s">
        <v>5</v>
      </c>
      <c r="L300" s="46" t="s">
        <v>4</v>
      </c>
      <c r="M300" s="33" t="s">
        <v>112</v>
      </c>
    </row>
    <row r="301" spans="1:13" ht="31.5" x14ac:dyDescent="0.25">
      <c r="A301" s="31" t="s">
        <v>116</v>
      </c>
      <c r="B301" s="33" t="s">
        <v>87</v>
      </c>
      <c r="C301" s="44">
        <v>2.0000000000000002E-5</v>
      </c>
      <c r="D301" s="30" t="s">
        <v>7</v>
      </c>
      <c r="E301" s="29">
        <v>2.3420000000000001</v>
      </c>
      <c r="F301" s="28">
        <v>1</v>
      </c>
      <c r="G301" s="27">
        <f>E301*F301</f>
        <v>2.3420000000000001</v>
      </c>
      <c r="H301" s="26">
        <f>G301/$G$852</f>
        <v>2.42940463404266E-3</v>
      </c>
      <c r="I301" s="26">
        <f>H301*C301</f>
        <v>4.8588092680853204E-8</v>
      </c>
      <c r="J301" s="45" t="s">
        <v>115</v>
      </c>
      <c r="K301" s="46" t="s">
        <v>5</v>
      </c>
      <c r="L301" s="46" t="s">
        <v>4</v>
      </c>
      <c r="M301" s="33" t="s">
        <v>112</v>
      </c>
    </row>
    <row r="302" spans="1:13" ht="31.5" x14ac:dyDescent="0.25">
      <c r="A302" s="31" t="s">
        <v>116</v>
      </c>
      <c r="B302" s="33" t="s">
        <v>86</v>
      </c>
      <c r="C302" s="44">
        <v>1.0000000000000001E-5</v>
      </c>
      <c r="D302" s="30" t="s">
        <v>7</v>
      </c>
      <c r="E302" s="29">
        <v>2.3420000000000001</v>
      </c>
      <c r="F302" s="28">
        <v>1</v>
      </c>
      <c r="G302" s="27">
        <f>E302*F302</f>
        <v>2.3420000000000001</v>
      </c>
      <c r="H302" s="26">
        <f>G302/$G$852</f>
        <v>2.42940463404266E-3</v>
      </c>
      <c r="I302" s="26">
        <f>H302*C302</f>
        <v>2.4294046340426602E-8</v>
      </c>
      <c r="J302" s="45" t="s">
        <v>115</v>
      </c>
      <c r="K302" s="46" t="s">
        <v>5</v>
      </c>
      <c r="L302" s="46" t="s">
        <v>4</v>
      </c>
      <c r="M302" s="33" t="s">
        <v>112</v>
      </c>
    </row>
    <row r="303" spans="1:13" ht="31.5" x14ac:dyDescent="0.25">
      <c r="A303" s="31" t="s">
        <v>116</v>
      </c>
      <c r="B303" s="33" t="s">
        <v>85</v>
      </c>
      <c r="C303" s="44">
        <v>2.0000000000000002E-5</v>
      </c>
      <c r="D303" s="30" t="s">
        <v>7</v>
      </c>
      <c r="E303" s="29">
        <v>2.3420000000000001</v>
      </c>
      <c r="F303" s="28">
        <v>1</v>
      </c>
      <c r="G303" s="27">
        <f>E303*F303</f>
        <v>2.3420000000000001</v>
      </c>
      <c r="H303" s="26">
        <f>G303/$G$852</f>
        <v>2.42940463404266E-3</v>
      </c>
      <c r="I303" s="26">
        <f>H303*C303</f>
        <v>4.8588092680853204E-8</v>
      </c>
      <c r="J303" s="45" t="s">
        <v>115</v>
      </c>
      <c r="K303" s="46" t="s">
        <v>5</v>
      </c>
      <c r="L303" s="46" t="s">
        <v>4</v>
      </c>
      <c r="M303" s="33" t="s">
        <v>112</v>
      </c>
    </row>
    <row r="304" spans="1:13" ht="31.5" x14ac:dyDescent="0.25">
      <c r="A304" s="31" t="s">
        <v>116</v>
      </c>
      <c r="B304" s="33" t="s">
        <v>84</v>
      </c>
      <c r="C304" s="44">
        <v>2.0000000000000002E-5</v>
      </c>
      <c r="D304" s="30" t="s">
        <v>7</v>
      </c>
      <c r="E304" s="29">
        <v>2.3420000000000001</v>
      </c>
      <c r="F304" s="28">
        <v>1</v>
      </c>
      <c r="G304" s="27">
        <f>E304*F304</f>
        <v>2.3420000000000001</v>
      </c>
      <c r="H304" s="26">
        <f>G304/$G$852</f>
        <v>2.42940463404266E-3</v>
      </c>
      <c r="I304" s="26">
        <f>H304*C304</f>
        <v>4.8588092680853204E-8</v>
      </c>
      <c r="J304" s="45" t="s">
        <v>115</v>
      </c>
      <c r="K304" s="46" t="s">
        <v>5</v>
      </c>
      <c r="L304" s="46" t="s">
        <v>4</v>
      </c>
      <c r="M304" s="33" t="s">
        <v>112</v>
      </c>
    </row>
    <row r="305" spans="1:13" ht="31.5" x14ac:dyDescent="0.25">
      <c r="A305" s="31" t="s">
        <v>116</v>
      </c>
      <c r="B305" s="33" t="s">
        <v>83</v>
      </c>
      <c r="C305" s="44">
        <v>8.0000000000000007E-5</v>
      </c>
      <c r="D305" s="30" t="s">
        <v>7</v>
      </c>
      <c r="E305" s="29">
        <v>2.3420000000000001</v>
      </c>
      <c r="F305" s="28">
        <v>1</v>
      </c>
      <c r="G305" s="27">
        <f>E305*F305</f>
        <v>2.3420000000000001</v>
      </c>
      <c r="H305" s="26">
        <f>G305/$G$852</f>
        <v>2.42940463404266E-3</v>
      </c>
      <c r="I305" s="26">
        <f>H305*C305</f>
        <v>1.9435237072341281E-7</v>
      </c>
      <c r="J305" s="45" t="s">
        <v>115</v>
      </c>
      <c r="K305" s="46" t="s">
        <v>5</v>
      </c>
      <c r="L305" s="46" t="s">
        <v>4</v>
      </c>
      <c r="M305" s="33" t="s">
        <v>112</v>
      </c>
    </row>
    <row r="306" spans="1:13" ht="31.5" x14ac:dyDescent="0.25">
      <c r="A306" s="31" t="s">
        <v>116</v>
      </c>
      <c r="B306" s="33" t="s">
        <v>82</v>
      </c>
      <c r="C306" s="44">
        <v>2.0000000000000002E-5</v>
      </c>
      <c r="D306" s="30" t="s">
        <v>7</v>
      </c>
      <c r="E306" s="29">
        <v>2.3420000000000001</v>
      </c>
      <c r="F306" s="28">
        <v>1</v>
      </c>
      <c r="G306" s="27">
        <f>E306*F306</f>
        <v>2.3420000000000001</v>
      </c>
      <c r="H306" s="26">
        <f>G306/$G$852</f>
        <v>2.42940463404266E-3</v>
      </c>
      <c r="I306" s="26">
        <f>H306*C306</f>
        <v>4.8588092680853204E-8</v>
      </c>
      <c r="J306" s="45" t="s">
        <v>115</v>
      </c>
      <c r="K306" s="46" t="s">
        <v>5</v>
      </c>
      <c r="L306" s="46" t="s">
        <v>4</v>
      </c>
      <c r="M306" s="33" t="s">
        <v>112</v>
      </c>
    </row>
    <row r="307" spans="1:13" ht="47.25" x14ac:dyDescent="0.25">
      <c r="A307" s="31" t="s">
        <v>116</v>
      </c>
      <c r="B307" s="33" t="s">
        <v>81</v>
      </c>
      <c r="C307" s="44">
        <v>1.0000000000000001E-5</v>
      </c>
      <c r="D307" s="30" t="s">
        <v>7</v>
      </c>
      <c r="E307" s="29">
        <v>2.3420000000000001</v>
      </c>
      <c r="F307" s="28">
        <v>1</v>
      </c>
      <c r="G307" s="27">
        <f>E307*F307</f>
        <v>2.3420000000000001</v>
      </c>
      <c r="H307" s="26">
        <f>G307/$G$852</f>
        <v>2.42940463404266E-3</v>
      </c>
      <c r="I307" s="26">
        <f>H307*C307</f>
        <v>2.4294046340426602E-8</v>
      </c>
      <c r="J307" s="45" t="s">
        <v>115</v>
      </c>
      <c r="K307" s="46" t="s">
        <v>5</v>
      </c>
      <c r="L307" s="46" t="s">
        <v>4</v>
      </c>
      <c r="M307" s="33" t="s">
        <v>112</v>
      </c>
    </row>
    <row r="308" spans="1:13" ht="31.5" x14ac:dyDescent="0.25">
      <c r="A308" s="31" t="s">
        <v>116</v>
      </c>
      <c r="B308" s="33" t="s">
        <v>80</v>
      </c>
      <c r="C308" s="44">
        <v>1.0000000000000001E-5</v>
      </c>
      <c r="D308" s="30" t="s">
        <v>7</v>
      </c>
      <c r="E308" s="29">
        <v>2.3420000000000001</v>
      </c>
      <c r="F308" s="28">
        <v>1</v>
      </c>
      <c r="G308" s="27">
        <f>E308*F308</f>
        <v>2.3420000000000001</v>
      </c>
      <c r="H308" s="26">
        <f>G308/$G$852</f>
        <v>2.42940463404266E-3</v>
      </c>
      <c r="I308" s="26">
        <f>H308*C308</f>
        <v>2.4294046340426602E-8</v>
      </c>
      <c r="J308" s="45" t="s">
        <v>115</v>
      </c>
      <c r="K308" s="46" t="s">
        <v>5</v>
      </c>
      <c r="L308" s="46" t="s">
        <v>4</v>
      </c>
      <c r="M308" s="33" t="s">
        <v>112</v>
      </c>
    </row>
    <row r="309" spans="1:13" ht="31.5" x14ac:dyDescent="0.25">
      <c r="A309" s="31" t="s">
        <v>116</v>
      </c>
      <c r="B309" s="33" t="s">
        <v>79</v>
      </c>
      <c r="C309" s="44">
        <v>1.0000000000000001E-5</v>
      </c>
      <c r="D309" s="30" t="s">
        <v>7</v>
      </c>
      <c r="E309" s="29">
        <v>2.3420000000000001</v>
      </c>
      <c r="F309" s="28">
        <v>1</v>
      </c>
      <c r="G309" s="27">
        <f>E309*F309</f>
        <v>2.3420000000000001</v>
      </c>
      <c r="H309" s="26">
        <f>G309/$G$852</f>
        <v>2.42940463404266E-3</v>
      </c>
      <c r="I309" s="26">
        <f>H309*C309</f>
        <v>2.4294046340426602E-8</v>
      </c>
      <c r="J309" s="45" t="s">
        <v>115</v>
      </c>
      <c r="K309" s="46" t="s">
        <v>5</v>
      </c>
      <c r="L309" s="46" t="s">
        <v>4</v>
      </c>
      <c r="M309" s="33" t="s">
        <v>112</v>
      </c>
    </row>
    <row r="310" spans="1:13" ht="31.5" x14ac:dyDescent="0.25">
      <c r="A310" s="31" t="s">
        <v>116</v>
      </c>
      <c r="B310" s="33" t="s">
        <v>78</v>
      </c>
      <c r="C310" s="44">
        <v>1.0000000000000001E-5</v>
      </c>
      <c r="D310" s="30" t="s">
        <v>7</v>
      </c>
      <c r="E310" s="29">
        <v>2.3420000000000001</v>
      </c>
      <c r="F310" s="28">
        <v>1</v>
      </c>
      <c r="G310" s="27">
        <f>E310*F310</f>
        <v>2.3420000000000001</v>
      </c>
      <c r="H310" s="26">
        <f>G310/$G$852</f>
        <v>2.42940463404266E-3</v>
      </c>
      <c r="I310" s="26">
        <f>H310*C310</f>
        <v>2.4294046340426602E-8</v>
      </c>
      <c r="J310" s="45" t="s">
        <v>115</v>
      </c>
      <c r="K310" s="46" t="s">
        <v>5</v>
      </c>
      <c r="L310" s="46" t="s">
        <v>4</v>
      </c>
      <c r="M310" s="33" t="s">
        <v>112</v>
      </c>
    </row>
    <row r="311" spans="1:13" ht="31.5" x14ac:dyDescent="0.25">
      <c r="A311" s="31" t="s">
        <v>116</v>
      </c>
      <c r="B311" s="33" t="s">
        <v>77</v>
      </c>
      <c r="C311" s="44">
        <v>1.0000000000000001E-5</v>
      </c>
      <c r="D311" s="30" t="s">
        <v>7</v>
      </c>
      <c r="E311" s="29">
        <v>2.3420000000000001</v>
      </c>
      <c r="F311" s="28">
        <v>1</v>
      </c>
      <c r="G311" s="27">
        <f>E311*F311</f>
        <v>2.3420000000000001</v>
      </c>
      <c r="H311" s="26">
        <f>G311/$G$852</f>
        <v>2.42940463404266E-3</v>
      </c>
      <c r="I311" s="26">
        <f>H311*C311</f>
        <v>2.4294046340426602E-8</v>
      </c>
      <c r="J311" s="45" t="s">
        <v>115</v>
      </c>
      <c r="K311" s="46" t="s">
        <v>5</v>
      </c>
      <c r="L311" s="46" t="s">
        <v>4</v>
      </c>
      <c r="M311" s="33" t="s">
        <v>112</v>
      </c>
    </row>
    <row r="312" spans="1:13" ht="31.5" x14ac:dyDescent="0.25">
      <c r="A312" s="31" t="s">
        <v>116</v>
      </c>
      <c r="B312" s="33" t="s">
        <v>76</v>
      </c>
      <c r="C312" s="44">
        <v>3.3299999999999999E-6</v>
      </c>
      <c r="D312" s="30" t="s">
        <v>7</v>
      </c>
      <c r="E312" s="29">
        <v>2.3420000000000001</v>
      </c>
      <c r="F312" s="28">
        <v>1</v>
      </c>
      <c r="G312" s="27">
        <f>E312*F312</f>
        <v>2.3420000000000001</v>
      </c>
      <c r="H312" s="26">
        <f>G312/$G$852</f>
        <v>2.42940463404266E-3</v>
      </c>
      <c r="I312" s="26">
        <f>H312*C312</f>
        <v>8.0899174313620567E-9</v>
      </c>
      <c r="J312" s="45" t="s">
        <v>115</v>
      </c>
      <c r="K312" s="46" t="s">
        <v>5</v>
      </c>
      <c r="L312" s="46" t="s">
        <v>4</v>
      </c>
      <c r="M312" s="33" t="s">
        <v>112</v>
      </c>
    </row>
    <row r="313" spans="1:13" ht="31.5" x14ac:dyDescent="0.25">
      <c r="A313" s="31" t="s">
        <v>116</v>
      </c>
      <c r="B313" s="33" t="s">
        <v>75</v>
      </c>
      <c r="C313" s="44">
        <v>1.0000000000000001E-5</v>
      </c>
      <c r="D313" s="30" t="s">
        <v>7</v>
      </c>
      <c r="E313" s="29">
        <v>2.3420000000000001</v>
      </c>
      <c r="F313" s="28">
        <v>1</v>
      </c>
      <c r="G313" s="27">
        <f>E313*F313</f>
        <v>2.3420000000000001</v>
      </c>
      <c r="H313" s="26">
        <f>G313/$G$852</f>
        <v>2.42940463404266E-3</v>
      </c>
      <c r="I313" s="26">
        <f>H313*C313</f>
        <v>2.4294046340426602E-8</v>
      </c>
      <c r="J313" s="45" t="s">
        <v>115</v>
      </c>
      <c r="K313" s="46" t="s">
        <v>5</v>
      </c>
      <c r="L313" s="46" t="s">
        <v>4</v>
      </c>
      <c r="M313" s="33" t="s">
        <v>112</v>
      </c>
    </row>
    <row r="314" spans="1:13" ht="31.5" x14ac:dyDescent="0.25">
      <c r="A314" s="31" t="s">
        <v>116</v>
      </c>
      <c r="B314" s="33" t="s">
        <v>74</v>
      </c>
      <c r="C314" s="44">
        <v>2.0000000000000002E-5</v>
      </c>
      <c r="D314" s="30" t="s">
        <v>7</v>
      </c>
      <c r="E314" s="29">
        <v>2.3420000000000001</v>
      </c>
      <c r="F314" s="28">
        <v>1</v>
      </c>
      <c r="G314" s="27">
        <f>E314*F314</f>
        <v>2.3420000000000001</v>
      </c>
      <c r="H314" s="26">
        <f>G314/$G$852</f>
        <v>2.42940463404266E-3</v>
      </c>
      <c r="I314" s="26">
        <f>H314*C314</f>
        <v>4.8588092680853204E-8</v>
      </c>
      <c r="J314" s="45" t="s">
        <v>115</v>
      </c>
      <c r="K314" s="46" t="s">
        <v>5</v>
      </c>
      <c r="L314" s="46" t="s">
        <v>4</v>
      </c>
      <c r="M314" s="33" t="s">
        <v>112</v>
      </c>
    </row>
    <row r="315" spans="1:13" ht="31.5" x14ac:dyDescent="0.25">
      <c r="A315" s="31" t="s">
        <v>116</v>
      </c>
      <c r="B315" s="33" t="s">
        <v>73</v>
      </c>
      <c r="C315" s="44">
        <v>1.0000000000000001E-5</v>
      </c>
      <c r="D315" s="30" t="s">
        <v>7</v>
      </c>
      <c r="E315" s="29">
        <v>2.3420000000000001</v>
      </c>
      <c r="F315" s="28">
        <v>1</v>
      </c>
      <c r="G315" s="27">
        <f>E315*F315</f>
        <v>2.3420000000000001</v>
      </c>
      <c r="H315" s="26">
        <f>G315/$G$852</f>
        <v>2.42940463404266E-3</v>
      </c>
      <c r="I315" s="26">
        <f>H315*C315</f>
        <v>2.4294046340426602E-8</v>
      </c>
      <c r="J315" s="45" t="s">
        <v>115</v>
      </c>
      <c r="K315" s="46" t="s">
        <v>5</v>
      </c>
      <c r="L315" s="46" t="s">
        <v>4</v>
      </c>
      <c r="M315" s="33" t="s">
        <v>112</v>
      </c>
    </row>
    <row r="316" spans="1:13" ht="31.5" x14ac:dyDescent="0.25">
      <c r="A316" s="31" t="s">
        <v>116</v>
      </c>
      <c r="B316" s="33" t="s">
        <v>72</v>
      </c>
      <c r="C316" s="44">
        <v>1.0000000000000001E-5</v>
      </c>
      <c r="D316" s="30" t="s">
        <v>7</v>
      </c>
      <c r="E316" s="29">
        <v>2.3420000000000001</v>
      </c>
      <c r="F316" s="28">
        <v>1</v>
      </c>
      <c r="G316" s="27">
        <f>E316*F316</f>
        <v>2.3420000000000001</v>
      </c>
      <c r="H316" s="26">
        <f>G316/$G$852</f>
        <v>2.42940463404266E-3</v>
      </c>
      <c r="I316" s="26">
        <f>H316*C316</f>
        <v>2.4294046340426602E-8</v>
      </c>
      <c r="J316" s="45" t="s">
        <v>115</v>
      </c>
      <c r="K316" s="46" t="s">
        <v>5</v>
      </c>
      <c r="L316" s="46" t="s">
        <v>4</v>
      </c>
      <c r="M316" s="33" t="s">
        <v>112</v>
      </c>
    </row>
    <row r="317" spans="1:13" ht="31.5" x14ac:dyDescent="0.25">
      <c r="A317" s="31" t="s">
        <v>116</v>
      </c>
      <c r="B317" s="33" t="s">
        <v>71</v>
      </c>
      <c r="C317" s="44">
        <v>2.0000000000000002E-5</v>
      </c>
      <c r="D317" s="30" t="s">
        <v>7</v>
      </c>
      <c r="E317" s="29">
        <v>2.3420000000000001</v>
      </c>
      <c r="F317" s="28">
        <v>1</v>
      </c>
      <c r="G317" s="27">
        <f>E317*F317</f>
        <v>2.3420000000000001</v>
      </c>
      <c r="H317" s="26">
        <f>G317/$G$852</f>
        <v>2.42940463404266E-3</v>
      </c>
      <c r="I317" s="26">
        <f>H317*C317</f>
        <v>4.8588092680853204E-8</v>
      </c>
      <c r="J317" s="45" t="s">
        <v>115</v>
      </c>
      <c r="K317" s="46" t="s">
        <v>5</v>
      </c>
      <c r="L317" s="46" t="s">
        <v>4</v>
      </c>
      <c r="M317" s="33" t="s">
        <v>112</v>
      </c>
    </row>
    <row r="318" spans="1:13" ht="31.5" x14ac:dyDescent="0.25">
      <c r="A318" s="31" t="s">
        <v>116</v>
      </c>
      <c r="B318" s="33" t="s">
        <v>70</v>
      </c>
      <c r="C318" s="44">
        <v>1.0000000000000001E-5</v>
      </c>
      <c r="D318" s="30" t="s">
        <v>7</v>
      </c>
      <c r="E318" s="29">
        <v>2.3420000000000001</v>
      </c>
      <c r="F318" s="28">
        <v>1</v>
      </c>
      <c r="G318" s="27">
        <f>E318*F318</f>
        <v>2.3420000000000001</v>
      </c>
      <c r="H318" s="26">
        <f>G318/$G$852</f>
        <v>2.42940463404266E-3</v>
      </c>
      <c r="I318" s="26">
        <f>H318*C318</f>
        <v>2.4294046340426602E-8</v>
      </c>
      <c r="J318" s="45" t="s">
        <v>115</v>
      </c>
      <c r="K318" s="46" t="s">
        <v>5</v>
      </c>
      <c r="L318" s="46" t="s">
        <v>4</v>
      </c>
      <c r="M318" s="33" t="s">
        <v>112</v>
      </c>
    </row>
    <row r="319" spans="1:13" ht="31.5" x14ac:dyDescent="0.25">
      <c r="A319" s="31" t="s">
        <v>116</v>
      </c>
      <c r="B319" s="33" t="s">
        <v>69</v>
      </c>
      <c r="C319" s="44">
        <v>1.0000000000000001E-5</v>
      </c>
      <c r="D319" s="30" t="s">
        <v>7</v>
      </c>
      <c r="E319" s="29">
        <v>2.3420000000000001</v>
      </c>
      <c r="F319" s="28">
        <v>1</v>
      </c>
      <c r="G319" s="27">
        <f>E319*F319</f>
        <v>2.3420000000000001</v>
      </c>
      <c r="H319" s="26">
        <f>G319/$G$852</f>
        <v>2.42940463404266E-3</v>
      </c>
      <c r="I319" s="26">
        <f>H319*C319</f>
        <v>2.4294046340426602E-8</v>
      </c>
      <c r="J319" s="45" t="s">
        <v>115</v>
      </c>
      <c r="K319" s="46" t="s">
        <v>5</v>
      </c>
      <c r="L319" s="46" t="s">
        <v>4</v>
      </c>
      <c r="M319" s="33" t="s">
        <v>112</v>
      </c>
    </row>
    <row r="320" spans="1:13" ht="31.5" x14ac:dyDescent="0.25">
      <c r="A320" s="31" t="s">
        <v>116</v>
      </c>
      <c r="B320" s="33" t="s">
        <v>68</v>
      </c>
      <c r="C320" s="44">
        <v>2.0000000000000001E-4</v>
      </c>
      <c r="D320" s="30" t="s">
        <v>7</v>
      </c>
      <c r="E320" s="29">
        <v>2.3420000000000001</v>
      </c>
      <c r="F320" s="28">
        <v>1</v>
      </c>
      <c r="G320" s="27">
        <f>E320*F320</f>
        <v>2.3420000000000001</v>
      </c>
      <c r="H320" s="26">
        <f>G320/$G$852</f>
        <v>2.42940463404266E-3</v>
      </c>
      <c r="I320" s="26">
        <f>H320*C320</f>
        <v>4.8588092680853205E-7</v>
      </c>
      <c r="J320" s="45" t="s">
        <v>115</v>
      </c>
      <c r="K320" s="46" t="s">
        <v>5</v>
      </c>
      <c r="L320" s="46" t="s">
        <v>4</v>
      </c>
      <c r="M320" s="33" t="s">
        <v>112</v>
      </c>
    </row>
    <row r="321" spans="1:13" ht="31.5" x14ac:dyDescent="0.25">
      <c r="A321" s="31" t="s">
        <v>116</v>
      </c>
      <c r="B321" s="33" t="s">
        <v>67</v>
      </c>
      <c r="C321" s="44">
        <v>1.0000000000000001E-5</v>
      </c>
      <c r="D321" s="30" t="s">
        <v>7</v>
      </c>
      <c r="E321" s="29">
        <v>2.3420000000000001</v>
      </c>
      <c r="F321" s="28">
        <v>1</v>
      </c>
      <c r="G321" s="27">
        <f>E321*F321</f>
        <v>2.3420000000000001</v>
      </c>
      <c r="H321" s="26">
        <f>G321/$G$852</f>
        <v>2.42940463404266E-3</v>
      </c>
      <c r="I321" s="26">
        <f>H321*C321</f>
        <v>2.4294046340426602E-8</v>
      </c>
      <c r="J321" s="45" t="s">
        <v>115</v>
      </c>
      <c r="K321" s="46" t="s">
        <v>5</v>
      </c>
      <c r="L321" s="46" t="s">
        <v>4</v>
      </c>
      <c r="M321" s="33" t="s">
        <v>112</v>
      </c>
    </row>
    <row r="322" spans="1:13" ht="31.5" x14ac:dyDescent="0.25">
      <c r="A322" s="31" t="s">
        <v>116</v>
      </c>
      <c r="B322" s="33" t="s">
        <v>66</v>
      </c>
      <c r="C322" s="44">
        <v>1.5E-5</v>
      </c>
      <c r="D322" s="30" t="s">
        <v>7</v>
      </c>
      <c r="E322" s="29">
        <v>2.3420000000000001</v>
      </c>
      <c r="F322" s="28">
        <v>1</v>
      </c>
      <c r="G322" s="27">
        <f>E322*F322</f>
        <v>2.3420000000000001</v>
      </c>
      <c r="H322" s="26">
        <f>G322/$G$852</f>
        <v>2.42940463404266E-3</v>
      </c>
      <c r="I322" s="26">
        <f>H322*C322</f>
        <v>3.6441069510639901E-8</v>
      </c>
      <c r="J322" s="45" t="s">
        <v>115</v>
      </c>
      <c r="K322" s="46" t="s">
        <v>5</v>
      </c>
      <c r="L322" s="46" t="s">
        <v>4</v>
      </c>
      <c r="M322" s="33" t="s">
        <v>112</v>
      </c>
    </row>
    <row r="323" spans="1:13" ht="31.5" x14ac:dyDescent="0.25">
      <c r="A323" s="31" t="s">
        <v>116</v>
      </c>
      <c r="B323" s="33" t="s">
        <v>65</v>
      </c>
      <c r="C323" s="44">
        <v>1.0000000000000001E-5</v>
      </c>
      <c r="D323" s="30" t="s">
        <v>7</v>
      </c>
      <c r="E323" s="29">
        <v>2.3420000000000001</v>
      </c>
      <c r="F323" s="28">
        <v>1</v>
      </c>
      <c r="G323" s="27">
        <f>E323*F323</f>
        <v>2.3420000000000001</v>
      </c>
      <c r="H323" s="26">
        <f>G323/$G$852</f>
        <v>2.42940463404266E-3</v>
      </c>
      <c r="I323" s="26">
        <f>H323*C323</f>
        <v>2.4294046340426602E-8</v>
      </c>
      <c r="J323" s="45" t="s">
        <v>115</v>
      </c>
      <c r="K323" s="46" t="s">
        <v>5</v>
      </c>
      <c r="L323" s="46" t="s">
        <v>4</v>
      </c>
      <c r="M323" s="33" t="s">
        <v>112</v>
      </c>
    </row>
    <row r="324" spans="1:13" ht="31.5" x14ac:dyDescent="0.25">
      <c r="A324" s="31" t="s">
        <v>116</v>
      </c>
      <c r="B324" s="33" t="s">
        <v>64</v>
      </c>
      <c r="C324" s="44">
        <v>5.0000000000000002E-5</v>
      </c>
      <c r="D324" s="30" t="s">
        <v>7</v>
      </c>
      <c r="E324" s="29">
        <v>2.3420000000000001</v>
      </c>
      <c r="F324" s="28">
        <v>1</v>
      </c>
      <c r="G324" s="27">
        <f>E324*F324</f>
        <v>2.3420000000000001</v>
      </c>
      <c r="H324" s="26">
        <f>G324/$G$852</f>
        <v>2.42940463404266E-3</v>
      </c>
      <c r="I324" s="26">
        <f>H324*C324</f>
        <v>1.2147023170213301E-7</v>
      </c>
      <c r="J324" s="45" t="s">
        <v>115</v>
      </c>
      <c r="K324" s="46" t="s">
        <v>5</v>
      </c>
      <c r="L324" s="46" t="s">
        <v>4</v>
      </c>
      <c r="M324" s="33" t="s">
        <v>112</v>
      </c>
    </row>
    <row r="325" spans="1:13" ht="31.5" x14ac:dyDescent="0.25">
      <c r="A325" s="31" t="s">
        <v>116</v>
      </c>
      <c r="B325" s="33" t="s">
        <v>63</v>
      </c>
      <c r="C325" s="44">
        <v>1.0000000000000001E-5</v>
      </c>
      <c r="D325" s="30" t="s">
        <v>7</v>
      </c>
      <c r="E325" s="29">
        <v>2.3420000000000001</v>
      </c>
      <c r="F325" s="28">
        <v>1</v>
      </c>
      <c r="G325" s="27">
        <f>E325*F325</f>
        <v>2.3420000000000001</v>
      </c>
      <c r="H325" s="26">
        <f>G325/$G$852</f>
        <v>2.42940463404266E-3</v>
      </c>
      <c r="I325" s="26">
        <f>H325*C325</f>
        <v>2.4294046340426602E-8</v>
      </c>
      <c r="J325" s="45" t="s">
        <v>115</v>
      </c>
      <c r="K325" s="46" t="s">
        <v>5</v>
      </c>
      <c r="L325" s="46" t="s">
        <v>4</v>
      </c>
      <c r="M325" s="33" t="s">
        <v>112</v>
      </c>
    </row>
    <row r="326" spans="1:13" ht="31.5" x14ac:dyDescent="0.25">
      <c r="A326" s="31" t="s">
        <v>116</v>
      </c>
      <c r="B326" s="33" t="s">
        <v>62</v>
      </c>
      <c r="C326" s="44">
        <v>2.0000000000000002E-5</v>
      </c>
      <c r="D326" s="30" t="s">
        <v>7</v>
      </c>
      <c r="E326" s="29">
        <v>2.3420000000000001</v>
      </c>
      <c r="F326" s="28">
        <v>1</v>
      </c>
      <c r="G326" s="27">
        <f>E326*F326</f>
        <v>2.3420000000000001</v>
      </c>
      <c r="H326" s="26">
        <f>G326/$G$852</f>
        <v>2.42940463404266E-3</v>
      </c>
      <c r="I326" s="26">
        <f>H326*C326</f>
        <v>4.8588092680853204E-8</v>
      </c>
      <c r="J326" s="45" t="s">
        <v>115</v>
      </c>
      <c r="K326" s="46" t="s">
        <v>5</v>
      </c>
      <c r="L326" s="46" t="s">
        <v>4</v>
      </c>
      <c r="M326" s="33" t="s">
        <v>112</v>
      </c>
    </row>
    <row r="327" spans="1:13" ht="31.5" x14ac:dyDescent="0.25">
      <c r="A327" s="31" t="s">
        <v>116</v>
      </c>
      <c r="B327" s="33" t="s">
        <v>61</v>
      </c>
      <c r="C327" s="44">
        <v>1.0000000000000001E-5</v>
      </c>
      <c r="D327" s="30" t="s">
        <v>7</v>
      </c>
      <c r="E327" s="29">
        <v>2.3420000000000001</v>
      </c>
      <c r="F327" s="28">
        <v>1</v>
      </c>
      <c r="G327" s="27">
        <f>E327*F327</f>
        <v>2.3420000000000001</v>
      </c>
      <c r="H327" s="26">
        <f>G327/$G$852</f>
        <v>2.42940463404266E-3</v>
      </c>
      <c r="I327" s="26">
        <f>H327*C327</f>
        <v>2.4294046340426602E-8</v>
      </c>
      <c r="J327" s="45" t="s">
        <v>115</v>
      </c>
      <c r="K327" s="46" t="s">
        <v>5</v>
      </c>
      <c r="L327" s="46" t="s">
        <v>4</v>
      </c>
      <c r="M327" s="33" t="s">
        <v>112</v>
      </c>
    </row>
    <row r="328" spans="1:13" ht="31.5" x14ac:dyDescent="0.25">
      <c r="A328" s="31" t="s">
        <v>116</v>
      </c>
      <c r="B328" s="48" t="s">
        <v>60</v>
      </c>
      <c r="C328" s="44">
        <v>1.0000000000000001E-5</v>
      </c>
      <c r="D328" s="30" t="s">
        <v>7</v>
      </c>
      <c r="E328" s="29">
        <v>2.3420000000000001</v>
      </c>
      <c r="F328" s="28">
        <v>1</v>
      </c>
      <c r="G328" s="27">
        <f>E328*F328</f>
        <v>2.3420000000000001</v>
      </c>
      <c r="H328" s="26">
        <f>G328/$G$852</f>
        <v>2.42940463404266E-3</v>
      </c>
      <c r="I328" s="26">
        <f>H328*C328</f>
        <v>2.4294046340426602E-8</v>
      </c>
      <c r="J328" s="45" t="s">
        <v>115</v>
      </c>
      <c r="K328" s="46" t="s">
        <v>5</v>
      </c>
      <c r="L328" s="46" t="s">
        <v>4</v>
      </c>
      <c r="M328" s="33" t="s">
        <v>112</v>
      </c>
    </row>
    <row r="329" spans="1:13" ht="31.5" x14ac:dyDescent="0.25">
      <c r="A329" s="31" t="s">
        <v>116</v>
      </c>
      <c r="B329" s="33" t="s">
        <v>59</v>
      </c>
      <c r="C329" s="44">
        <v>1.0000000000000001E-5</v>
      </c>
      <c r="D329" s="30" t="s">
        <v>7</v>
      </c>
      <c r="E329" s="29">
        <v>2.3420000000000001</v>
      </c>
      <c r="F329" s="28">
        <v>1</v>
      </c>
      <c r="G329" s="27">
        <f>E329*F329</f>
        <v>2.3420000000000001</v>
      </c>
      <c r="H329" s="26">
        <f>G329/$G$852</f>
        <v>2.42940463404266E-3</v>
      </c>
      <c r="I329" s="26">
        <f>H329*C329</f>
        <v>2.4294046340426602E-8</v>
      </c>
      <c r="J329" s="45" t="s">
        <v>115</v>
      </c>
      <c r="K329" s="46" t="s">
        <v>5</v>
      </c>
      <c r="L329" s="46" t="s">
        <v>4</v>
      </c>
      <c r="M329" s="33" t="s">
        <v>112</v>
      </c>
    </row>
    <row r="330" spans="1:13" ht="31.5" x14ac:dyDescent="0.25">
      <c r="A330" s="31" t="s">
        <v>116</v>
      </c>
      <c r="B330" s="33" t="s">
        <v>58</v>
      </c>
      <c r="C330" s="44">
        <v>5.0000000000000002E-5</v>
      </c>
      <c r="D330" s="30" t="s">
        <v>7</v>
      </c>
      <c r="E330" s="29">
        <v>2.3420000000000001</v>
      </c>
      <c r="F330" s="28">
        <v>1</v>
      </c>
      <c r="G330" s="27">
        <f>E330*F330</f>
        <v>2.3420000000000001</v>
      </c>
      <c r="H330" s="26">
        <f>G330/$G$852</f>
        <v>2.42940463404266E-3</v>
      </c>
      <c r="I330" s="26">
        <f>H330*C330</f>
        <v>1.2147023170213301E-7</v>
      </c>
      <c r="J330" s="45" t="s">
        <v>115</v>
      </c>
      <c r="K330" s="46" t="s">
        <v>5</v>
      </c>
      <c r="L330" s="46" t="s">
        <v>4</v>
      </c>
      <c r="M330" s="33" t="s">
        <v>112</v>
      </c>
    </row>
    <row r="331" spans="1:13" ht="31.5" x14ac:dyDescent="0.25">
      <c r="A331" s="31" t="s">
        <v>116</v>
      </c>
      <c r="B331" s="33" t="s">
        <v>57</v>
      </c>
      <c r="C331" s="44">
        <v>3.0000000000000001E-5</v>
      </c>
      <c r="D331" s="30" t="s">
        <v>7</v>
      </c>
      <c r="E331" s="29">
        <v>2.3420000000000001</v>
      </c>
      <c r="F331" s="28">
        <v>1</v>
      </c>
      <c r="G331" s="27">
        <f>E331*F331</f>
        <v>2.3420000000000001</v>
      </c>
      <c r="H331" s="26">
        <f>G331/$G$852</f>
        <v>2.42940463404266E-3</v>
      </c>
      <c r="I331" s="26">
        <f>H331*C331</f>
        <v>7.2882139021279802E-8</v>
      </c>
      <c r="J331" s="45" t="s">
        <v>115</v>
      </c>
      <c r="K331" s="46" t="s">
        <v>5</v>
      </c>
      <c r="L331" s="46" t="s">
        <v>4</v>
      </c>
      <c r="M331" s="33" t="s">
        <v>112</v>
      </c>
    </row>
    <row r="332" spans="1:13" ht="31.5" x14ac:dyDescent="0.25">
      <c r="A332" s="31" t="s">
        <v>116</v>
      </c>
      <c r="B332" s="33" t="s">
        <v>56</v>
      </c>
      <c r="C332" s="44">
        <v>5.0000000000000002E-5</v>
      </c>
      <c r="D332" s="30" t="s">
        <v>7</v>
      </c>
      <c r="E332" s="29">
        <v>2.3420000000000001</v>
      </c>
      <c r="F332" s="28">
        <v>1</v>
      </c>
      <c r="G332" s="27">
        <f>E332*F332</f>
        <v>2.3420000000000001</v>
      </c>
      <c r="H332" s="26">
        <f>G332/$G$852</f>
        <v>2.42940463404266E-3</v>
      </c>
      <c r="I332" s="26">
        <f>H332*C332</f>
        <v>1.2147023170213301E-7</v>
      </c>
      <c r="J332" s="45" t="s">
        <v>115</v>
      </c>
      <c r="K332" s="46" t="s">
        <v>5</v>
      </c>
      <c r="L332" s="46" t="s">
        <v>4</v>
      </c>
      <c r="M332" s="33" t="s">
        <v>112</v>
      </c>
    </row>
    <row r="333" spans="1:13" ht="31.5" x14ac:dyDescent="0.25">
      <c r="A333" s="31" t="s">
        <v>116</v>
      </c>
      <c r="B333" s="33" t="s">
        <v>55</v>
      </c>
      <c r="C333" s="44">
        <v>4.0000000000000003E-5</v>
      </c>
      <c r="D333" s="30" t="s">
        <v>7</v>
      </c>
      <c r="E333" s="29">
        <v>2.3420000000000001</v>
      </c>
      <c r="F333" s="28">
        <v>1</v>
      </c>
      <c r="G333" s="27">
        <f>E333*F333</f>
        <v>2.3420000000000001</v>
      </c>
      <c r="H333" s="26">
        <f>G333/$G$852</f>
        <v>2.42940463404266E-3</v>
      </c>
      <c r="I333" s="26">
        <f>H333*C333</f>
        <v>9.7176185361706407E-8</v>
      </c>
      <c r="J333" s="45" t="s">
        <v>115</v>
      </c>
      <c r="K333" s="46" t="s">
        <v>5</v>
      </c>
      <c r="L333" s="46" t="s">
        <v>4</v>
      </c>
      <c r="M333" s="33" t="s">
        <v>112</v>
      </c>
    </row>
    <row r="334" spans="1:13" ht="31.5" x14ac:dyDescent="0.25">
      <c r="A334" s="31" t="s">
        <v>116</v>
      </c>
      <c r="B334" s="33" t="s">
        <v>54</v>
      </c>
      <c r="C334" s="44">
        <v>4.0000000000000003E-5</v>
      </c>
      <c r="D334" s="30" t="s">
        <v>7</v>
      </c>
      <c r="E334" s="29">
        <v>2.3420000000000001</v>
      </c>
      <c r="F334" s="28">
        <v>1</v>
      </c>
      <c r="G334" s="27">
        <f>E334*F334</f>
        <v>2.3420000000000001</v>
      </c>
      <c r="H334" s="26">
        <f>G334/$G$852</f>
        <v>2.42940463404266E-3</v>
      </c>
      <c r="I334" s="26">
        <f>H334*C334</f>
        <v>9.7176185361706407E-8</v>
      </c>
      <c r="J334" s="45" t="s">
        <v>115</v>
      </c>
      <c r="K334" s="46" t="s">
        <v>5</v>
      </c>
      <c r="L334" s="46" t="s">
        <v>4</v>
      </c>
      <c r="M334" s="33" t="s">
        <v>112</v>
      </c>
    </row>
    <row r="335" spans="1:13" ht="31.5" x14ac:dyDescent="0.25">
      <c r="A335" s="31" t="s">
        <v>116</v>
      </c>
      <c r="B335" s="33" t="s">
        <v>53</v>
      </c>
      <c r="C335" s="44">
        <v>2.0000000000000002E-5</v>
      </c>
      <c r="D335" s="30" t="s">
        <v>7</v>
      </c>
      <c r="E335" s="29">
        <v>2.3420000000000001</v>
      </c>
      <c r="F335" s="28">
        <v>1</v>
      </c>
      <c r="G335" s="27">
        <f>E335*F335</f>
        <v>2.3420000000000001</v>
      </c>
      <c r="H335" s="26">
        <f>G335/$G$852</f>
        <v>2.42940463404266E-3</v>
      </c>
      <c r="I335" s="26">
        <f>H335*C335</f>
        <v>4.8588092680853204E-8</v>
      </c>
      <c r="J335" s="45" t="s">
        <v>115</v>
      </c>
      <c r="K335" s="46" t="s">
        <v>5</v>
      </c>
      <c r="L335" s="46" t="s">
        <v>4</v>
      </c>
      <c r="M335" s="33" t="s">
        <v>112</v>
      </c>
    </row>
    <row r="336" spans="1:13" ht="31.5" x14ac:dyDescent="0.25">
      <c r="A336" s="31" t="s">
        <v>116</v>
      </c>
      <c r="B336" s="33" t="s">
        <v>52</v>
      </c>
      <c r="C336" s="44">
        <v>1.0000000000000001E-5</v>
      </c>
      <c r="D336" s="30" t="s">
        <v>7</v>
      </c>
      <c r="E336" s="29">
        <v>2.3420000000000001</v>
      </c>
      <c r="F336" s="28">
        <v>1</v>
      </c>
      <c r="G336" s="27">
        <f>E336*F336</f>
        <v>2.3420000000000001</v>
      </c>
      <c r="H336" s="26">
        <f>G336/$G$852</f>
        <v>2.42940463404266E-3</v>
      </c>
      <c r="I336" s="26">
        <f>H336*C336</f>
        <v>2.4294046340426602E-8</v>
      </c>
      <c r="J336" s="45" t="s">
        <v>115</v>
      </c>
      <c r="K336" s="46" t="s">
        <v>5</v>
      </c>
      <c r="L336" s="46" t="s">
        <v>4</v>
      </c>
      <c r="M336" s="33" t="s">
        <v>112</v>
      </c>
    </row>
    <row r="337" spans="1:13" ht="31.5" x14ac:dyDescent="0.25">
      <c r="A337" s="31" t="s">
        <v>116</v>
      </c>
      <c r="B337" s="33" t="s">
        <v>51</v>
      </c>
      <c r="C337" s="44">
        <v>1.0000000000000001E-5</v>
      </c>
      <c r="D337" s="30" t="s">
        <v>7</v>
      </c>
      <c r="E337" s="29">
        <v>2.3420000000000001</v>
      </c>
      <c r="F337" s="28">
        <v>1</v>
      </c>
      <c r="G337" s="27">
        <f>E337*F337</f>
        <v>2.3420000000000001</v>
      </c>
      <c r="H337" s="26">
        <f>G337/$G$852</f>
        <v>2.42940463404266E-3</v>
      </c>
      <c r="I337" s="26">
        <f>H337*C337</f>
        <v>2.4294046340426602E-8</v>
      </c>
      <c r="J337" s="45" t="s">
        <v>115</v>
      </c>
      <c r="K337" s="46" t="s">
        <v>5</v>
      </c>
      <c r="L337" s="46" t="s">
        <v>4</v>
      </c>
      <c r="M337" s="33" t="s">
        <v>112</v>
      </c>
    </row>
    <row r="338" spans="1:13" ht="31.5" x14ac:dyDescent="0.25">
      <c r="A338" s="31" t="s">
        <v>116</v>
      </c>
      <c r="B338" s="33" t="s">
        <v>50</v>
      </c>
      <c r="C338" s="44">
        <v>3.9999999999999998E-6</v>
      </c>
      <c r="D338" s="30" t="s">
        <v>7</v>
      </c>
      <c r="E338" s="29">
        <v>2.3420000000000001</v>
      </c>
      <c r="F338" s="28">
        <v>1</v>
      </c>
      <c r="G338" s="27">
        <f>E338*F338</f>
        <v>2.3420000000000001</v>
      </c>
      <c r="H338" s="26">
        <f>G338/$G$852</f>
        <v>2.42940463404266E-3</v>
      </c>
      <c r="I338" s="26">
        <f>H338*C338</f>
        <v>9.71761853617064E-9</v>
      </c>
      <c r="J338" s="45" t="s">
        <v>115</v>
      </c>
      <c r="K338" s="46" t="s">
        <v>5</v>
      </c>
      <c r="L338" s="46" t="s">
        <v>4</v>
      </c>
      <c r="M338" s="33" t="s">
        <v>112</v>
      </c>
    </row>
    <row r="339" spans="1:13" ht="31.5" x14ac:dyDescent="0.25">
      <c r="A339" s="31" t="s">
        <v>116</v>
      </c>
      <c r="B339" s="33" t="s">
        <v>49</v>
      </c>
      <c r="C339" s="44">
        <v>1.0000000000000001E-5</v>
      </c>
      <c r="D339" s="30" t="s">
        <v>7</v>
      </c>
      <c r="E339" s="29">
        <v>2.3420000000000001</v>
      </c>
      <c r="F339" s="28">
        <v>1</v>
      </c>
      <c r="G339" s="27">
        <f>E339*F339</f>
        <v>2.3420000000000001</v>
      </c>
      <c r="H339" s="26">
        <f>G339/$G$852</f>
        <v>2.42940463404266E-3</v>
      </c>
      <c r="I339" s="26">
        <f>H339*C339</f>
        <v>2.4294046340426602E-8</v>
      </c>
      <c r="J339" s="45" t="s">
        <v>115</v>
      </c>
      <c r="K339" s="46" t="s">
        <v>5</v>
      </c>
      <c r="L339" s="46" t="s">
        <v>4</v>
      </c>
      <c r="M339" s="33" t="s">
        <v>112</v>
      </c>
    </row>
    <row r="340" spans="1:13" ht="31.5" x14ac:dyDescent="0.25">
      <c r="A340" s="31" t="s">
        <v>116</v>
      </c>
      <c r="B340" s="33" t="s">
        <v>48</v>
      </c>
      <c r="C340" s="44">
        <v>1.0000000000000001E-5</v>
      </c>
      <c r="D340" s="30" t="s">
        <v>7</v>
      </c>
      <c r="E340" s="29">
        <v>2.3420000000000001</v>
      </c>
      <c r="F340" s="28">
        <v>1</v>
      </c>
      <c r="G340" s="27">
        <f>E340*F340</f>
        <v>2.3420000000000001</v>
      </c>
      <c r="H340" s="26">
        <f>G340/$G$852</f>
        <v>2.42940463404266E-3</v>
      </c>
      <c r="I340" s="26">
        <f>H340*C340</f>
        <v>2.4294046340426602E-8</v>
      </c>
      <c r="J340" s="45" t="s">
        <v>115</v>
      </c>
      <c r="K340" s="46" t="s">
        <v>5</v>
      </c>
      <c r="L340" s="46" t="s">
        <v>4</v>
      </c>
      <c r="M340" s="33" t="s">
        <v>112</v>
      </c>
    </row>
    <row r="341" spans="1:13" ht="31.5" x14ac:dyDescent="0.25">
      <c r="A341" s="31" t="s">
        <v>116</v>
      </c>
      <c r="B341" s="33" t="s">
        <v>47</v>
      </c>
      <c r="C341" s="44">
        <v>4.0000000000000003E-5</v>
      </c>
      <c r="D341" s="30" t="s">
        <v>7</v>
      </c>
      <c r="E341" s="29">
        <v>2.3420000000000001</v>
      </c>
      <c r="F341" s="28">
        <v>1</v>
      </c>
      <c r="G341" s="27">
        <f>E341*F341</f>
        <v>2.3420000000000001</v>
      </c>
      <c r="H341" s="26">
        <f>G341/$G$852</f>
        <v>2.42940463404266E-3</v>
      </c>
      <c r="I341" s="26">
        <f>H341*C341</f>
        <v>9.7176185361706407E-8</v>
      </c>
      <c r="J341" s="45" t="s">
        <v>115</v>
      </c>
      <c r="K341" s="46" t="s">
        <v>5</v>
      </c>
      <c r="L341" s="46" t="s">
        <v>4</v>
      </c>
      <c r="M341" s="33" t="s">
        <v>112</v>
      </c>
    </row>
    <row r="342" spans="1:13" ht="31.5" x14ac:dyDescent="0.25">
      <c r="A342" s="31" t="s">
        <v>116</v>
      </c>
      <c r="B342" s="33" t="s">
        <v>46</v>
      </c>
      <c r="C342" s="44">
        <v>1.0000000000000001E-5</v>
      </c>
      <c r="D342" s="30" t="s">
        <v>7</v>
      </c>
      <c r="E342" s="29">
        <v>2.3420000000000001</v>
      </c>
      <c r="F342" s="28">
        <v>1</v>
      </c>
      <c r="G342" s="27">
        <f>E342*F342</f>
        <v>2.3420000000000001</v>
      </c>
      <c r="H342" s="26">
        <f>G342/$G$852</f>
        <v>2.42940463404266E-3</v>
      </c>
      <c r="I342" s="26">
        <f>H342*C342</f>
        <v>2.4294046340426602E-8</v>
      </c>
      <c r="J342" s="45" t="s">
        <v>115</v>
      </c>
      <c r="K342" s="46" t="s">
        <v>5</v>
      </c>
      <c r="L342" s="46" t="s">
        <v>4</v>
      </c>
      <c r="M342" s="33" t="s">
        <v>112</v>
      </c>
    </row>
    <row r="343" spans="1:13" ht="31.5" x14ac:dyDescent="0.25">
      <c r="A343" s="31" t="s">
        <v>116</v>
      </c>
      <c r="B343" s="33" t="s">
        <v>45</v>
      </c>
      <c r="C343" s="44">
        <v>1.0000000000000001E-5</v>
      </c>
      <c r="D343" s="30" t="s">
        <v>7</v>
      </c>
      <c r="E343" s="29">
        <v>2.3420000000000001</v>
      </c>
      <c r="F343" s="28">
        <v>1</v>
      </c>
      <c r="G343" s="27">
        <f>E343*F343</f>
        <v>2.3420000000000001</v>
      </c>
      <c r="H343" s="26">
        <f>G343/$G$852</f>
        <v>2.42940463404266E-3</v>
      </c>
      <c r="I343" s="26">
        <f>H343*C343</f>
        <v>2.4294046340426602E-8</v>
      </c>
      <c r="J343" s="45" t="s">
        <v>115</v>
      </c>
      <c r="K343" s="46" t="s">
        <v>5</v>
      </c>
      <c r="L343" s="46" t="s">
        <v>4</v>
      </c>
      <c r="M343" s="33" t="s">
        <v>112</v>
      </c>
    </row>
    <row r="344" spans="1:13" ht="31.5" x14ac:dyDescent="0.25">
      <c r="A344" s="31" t="s">
        <v>116</v>
      </c>
      <c r="B344" s="33" t="s">
        <v>44</v>
      </c>
      <c r="C344" s="44">
        <v>6.9999999999999994E-5</v>
      </c>
      <c r="D344" s="30" t="s">
        <v>7</v>
      </c>
      <c r="E344" s="29">
        <v>2.3420000000000001</v>
      </c>
      <c r="F344" s="28">
        <v>1</v>
      </c>
      <c r="G344" s="27">
        <f>E344*F344</f>
        <v>2.3420000000000001</v>
      </c>
      <c r="H344" s="26">
        <f>G344/$G$852</f>
        <v>2.42940463404266E-3</v>
      </c>
      <c r="I344" s="26">
        <f>H344*C344</f>
        <v>1.700583243829862E-7</v>
      </c>
      <c r="J344" s="45" t="s">
        <v>115</v>
      </c>
      <c r="K344" s="46" t="s">
        <v>5</v>
      </c>
      <c r="L344" s="46" t="s">
        <v>4</v>
      </c>
      <c r="M344" s="33" t="s">
        <v>112</v>
      </c>
    </row>
    <row r="345" spans="1:13" ht="31.5" x14ac:dyDescent="0.25">
      <c r="A345" s="31" t="s">
        <v>116</v>
      </c>
      <c r="B345" s="33" t="s">
        <v>43</v>
      </c>
      <c r="C345" s="44">
        <v>1.0000000000000001E-5</v>
      </c>
      <c r="D345" s="30" t="s">
        <v>7</v>
      </c>
      <c r="E345" s="29">
        <v>2.3420000000000001</v>
      </c>
      <c r="F345" s="28">
        <v>1</v>
      </c>
      <c r="G345" s="27">
        <f>E345*F345</f>
        <v>2.3420000000000001</v>
      </c>
      <c r="H345" s="26">
        <f>G345/$G$852</f>
        <v>2.42940463404266E-3</v>
      </c>
      <c r="I345" s="26">
        <f>H345*C345</f>
        <v>2.4294046340426602E-8</v>
      </c>
      <c r="J345" s="45" t="s">
        <v>115</v>
      </c>
      <c r="K345" s="46" t="s">
        <v>5</v>
      </c>
      <c r="L345" s="46" t="s">
        <v>4</v>
      </c>
      <c r="M345" s="33" t="s">
        <v>112</v>
      </c>
    </row>
    <row r="346" spans="1:13" ht="31.5" x14ac:dyDescent="0.25">
      <c r="A346" s="31" t="s">
        <v>116</v>
      </c>
      <c r="B346" s="33" t="s">
        <v>42</v>
      </c>
      <c r="C346" s="44">
        <v>3.0000000000000001E-5</v>
      </c>
      <c r="D346" s="30" t="s">
        <v>7</v>
      </c>
      <c r="E346" s="29">
        <v>2.3420000000000001</v>
      </c>
      <c r="F346" s="28">
        <v>1</v>
      </c>
      <c r="G346" s="27">
        <f>E346*F346</f>
        <v>2.3420000000000001</v>
      </c>
      <c r="H346" s="26">
        <f>G346/$G$852</f>
        <v>2.42940463404266E-3</v>
      </c>
      <c r="I346" s="26">
        <f>H346*C346</f>
        <v>7.2882139021279802E-8</v>
      </c>
      <c r="J346" s="45" t="s">
        <v>115</v>
      </c>
      <c r="K346" s="46" t="s">
        <v>5</v>
      </c>
      <c r="L346" s="46" t="s">
        <v>4</v>
      </c>
      <c r="M346" s="33" t="s">
        <v>112</v>
      </c>
    </row>
    <row r="347" spans="1:13" ht="31.5" x14ac:dyDescent="0.25">
      <c r="A347" s="31" t="s">
        <v>116</v>
      </c>
      <c r="B347" s="33" t="s">
        <v>41</v>
      </c>
      <c r="C347" s="44">
        <v>2.0000000000000001E-4</v>
      </c>
      <c r="D347" s="30" t="s">
        <v>7</v>
      </c>
      <c r="E347" s="29">
        <v>2.3420000000000001</v>
      </c>
      <c r="F347" s="28">
        <v>1</v>
      </c>
      <c r="G347" s="27">
        <f>E347*F347</f>
        <v>2.3420000000000001</v>
      </c>
      <c r="H347" s="26">
        <f>G347/$G$852</f>
        <v>2.42940463404266E-3</v>
      </c>
      <c r="I347" s="26">
        <f>H347*C347</f>
        <v>4.8588092680853205E-7</v>
      </c>
      <c r="J347" s="45" t="s">
        <v>115</v>
      </c>
      <c r="K347" s="46" t="s">
        <v>5</v>
      </c>
      <c r="L347" s="46" t="s">
        <v>4</v>
      </c>
      <c r="M347" s="33" t="s">
        <v>112</v>
      </c>
    </row>
    <row r="348" spans="1:13" ht="31.5" x14ac:dyDescent="0.25">
      <c r="A348" s="31" t="s">
        <v>116</v>
      </c>
      <c r="B348" s="33" t="s">
        <v>40</v>
      </c>
      <c r="C348" s="44">
        <v>1.0000000000000001E-5</v>
      </c>
      <c r="D348" s="30" t="s">
        <v>7</v>
      </c>
      <c r="E348" s="29">
        <v>2.3420000000000001</v>
      </c>
      <c r="F348" s="28">
        <v>1</v>
      </c>
      <c r="G348" s="27">
        <f>E348*F348</f>
        <v>2.3420000000000001</v>
      </c>
      <c r="H348" s="26">
        <f>G348/$G$852</f>
        <v>2.42940463404266E-3</v>
      </c>
      <c r="I348" s="26">
        <f>H348*C348</f>
        <v>2.4294046340426602E-8</v>
      </c>
      <c r="J348" s="45" t="s">
        <v>115</v>
      </c>
      <c r="K348" s="46" t="s">
        <v>5</v>
      </c>
      <c r="L348" s="46" t="s">
        <v>4</v>
      </c>
      <c r="M348" s="33" t="s">
        <v>112</v>
      </c>
    </row>
    <row r="349" spans="1:13" ht="31.5" x14ac:dyDescent="0.25">
      <c r="A349" s="31" t="s">
        <v>116</v>
      </c>
      <c r="B349" s="33" t="s">
        <v>39</v>
      </c>
      <c r="C349" s="44">
        <v>4.0000000000000003E-5</v>
      </c>
      <c r="D349" s="30" t="s">
        <v>7</v>
      </c>
      <c r="E349" s="29">
        <v>2.3420000000000001</v>
      </c>
      <c r="F349" s="28">
        <v>1</v>
      </c>
      <c r="G349" s="27">
        <f>E349*F349</f>
        <v>2.3420000000000001</v>
      </c>
      <c r="H349" s="26">
        <f>G349/$G$852</f>
        <v>2.42940463404266E-3</v>
      </c>
      <c r="I349" s="26">
        <f>H349*C349</f>
        <v>9.7176185361706407E-8</v>
      </c>
      <c r="J349" s="45" t="s">
        <v>115</v>
      </c>
      <c r="K349" s="46" t="s">
        <v>5</v>
      </c>
      <c r="L349" s="46" t="s">
        <v>4</v>
      </c>
      <c r="M349" s="33" t="s">
        <v>112</v>
      </c>
    </row>
    <row r="350" spans="1:13" ht="31.5" x14ac:dyDescent="0.25">
      <c r="A350" s="31" t="s">
        <v>116</v>
      </c>
      <c r="B350" s="33" t="s">
        <v>38</v>
      </c>
      <c r="C350" s="44">
        <v>1.0000000000000001E-5</v>
      </c>
      <c r="D350" s="30" t="s">
        <v>7</v>
      </c>
      <c r="E350" s="29">
        <v>2.3420000000000001</v>
      </c>
      <c r="F350" s="28">
        <v>1</v>
      </c>
      <c r="G350" s="27">
        <f>E350*F350</f>
        <v>2.3420000000000001</v>
      </c>
      <c r="H350" s="26">
        <f>G350/$G$852</f>
        <v>2.42940463404266E-3</v>
      </c>
      <c r="I350" s="26">
        <f>H350*C350</f>
        <v>2.4294046340426602E-8</v>
      </c>
      <c r="J350" s="45" t="s">
        <v>115</v>
      </c>
      <c r="K350" s="46" t="s">
        <v>5</v>
      </c>
      <c r="L350" s="46" t="s">
        <v>4</v>
      </c>
      <c r="M350" s="33" t="s">
        <v>112</v>
      </c>
    </row>
    <row r="351" spans="1:13" ht="31.5" x14ac:dyDescent="0.25">
      <c r="A351" s="31" t="s">
        <v>116</v>
      </c>
      <c r="B351" s="33" t="s">
        <v>37</v>
      </c>
      <c r="C351" s="44">
        <v>2.0000000000000002E-5</v>
      </c>
      <c r="D351" s="30" t="s">
        <v>7</v>
      </c>
      <c r="E351" s="29">
        <v>2.3420000000000001</v>
      </c>
      <c r="F351" s="28">
        <v>1</v>
      </c>
      <c r="G351" s="27">
        <f>E351*F351</f>
        <v>2.3420000000000001</v>
      </c>
      <c r="H351" s="26">
        <f>G351/$G$852</f>
        <v>2.42940463404266E-3</v>
      </c>
      <c r="I351" s="26">
        <f>H351*C351</f>
        <v>4.8588092680853204E-8</v>
      </c>
      <c r="J351" s="45" t="s">
        <v>115</v>
      </c>
      <c r="K351" s="46" t="s">
        <v>5</v>
      </c>
      <c r="L351" s="46" t="s">
        <v>4</v>
      </c>
      <c r="M351" s="33" t="s">
        <v>112</v>
      </c>
    </row>
    <row r="352" spans="1:13" ht="31.5" x14ac:dyDescent="0.25">
      <c r="A352" s="31" t="s">
        <v>116</v>
      </c>
      <c r="B352" s="33" t="s">
        <v>36</v>
      </c>
      <c r="C352" s="44">
        <v>3.0000000000000001E-5</v>
      </c>
      <c r="D352" s="30" t="s">
        <v>7</v>
      </c>
      <c r="E352" s="29">
        <v>2.3420000000000001</v>
      </c>
      <c r="F352" s="28">
        <v>1</v>
      </c>
      <c r="G352" s="27">
        <f>E352*F352</f>
        <v>2.3420000000000001</v>
      </c>
      <c r="H352" s="26">
        <f>G352/$G$852</f>
        <v>2.42940463404266E-3</v>
      </c>
      <c r="I352" s="26">
        <f>H352*C352</f>
        <v>7.2882139021279802E-8</v>
      </c>
      <c r="J352" s="45" t="s">
        <v>115</v>
      </c>
      <c r="K352" s="46" t="s">
        <v>5</v>
      </c>
      <c r="L352" s="46" t="s">
        <v>4</v>
      </c>
      <c r="M352" s="33" t="s">
        <v>112</v>
      </c>
    </row>
    <row r="353" spans="1:13" ht="31.5" x14ac:dyDescent="0.25">
      <c r="A353" s="31" t="s">
        <v>116</v>
      </c>
      <c r="B353" s="33" t="s">
        <v>35</v>
      </c>
      <c r="C353" s="44">
        <v>2.0000000000000002E-5</v>
      </c>
      <c r="D353" s="30" t="s">
        <v>7</v>
      </c>
      <c r="E353" s="29">
        <v>2.3420000000000001</v>
      </c>
      <c r="F353" s="28">
        <v>1</v>
      </c>
      <c r="G353" s="27">
        <f>E353*F353</f>
        <v>2.3420000000000001</v>
      </c>
      <c r="H353" s="26">
        <f>G353/$G$852</f>
        <v>2.42940463404266E-3</v>
      </c>
      <c r="I353" s="26">
        <f>H353*C353</f>
        <v>4.8588092680853204E-8</v>
      </c>
      <c r="J353" s="45" t="s">
        <v>115</v>
      </c>
      <c r="K353" s="46" t="s">
        <v>5</v>
      </c>
      <c r="L353" s="46" t="s">
        <v>4</v>
      </c>
      <c r="M353" s="33" t="s">
        <v>112</v>
      </c>
    </row>
    <row r="354" spans="1:13" ht="31.5" x14ac:dyDescent="0.25">
      <c r="A354" s="31" t="s">
        <v>116</v>
      </c>
      <c r="B354" s="33" t="s">
        <v>34</v>
      </c>
      <c r="C354" s="44">
        <v>3.0000000000000001E-5</v>
      </c>
      <c r="D354" s="30" t="s">
        <v>7</v>
      </c>
      <c r="E354" s="29">
        <v>2.3420000000000001</v>
      </c>
      <c r="F354" s="28">
        <v>1</v>
      </c>
      <c r="G354" s="27">
        <f>E354*F354</f>
        <v>2.3420000000000001</v>
      </c>
      <c r="H354" s="26">
        <f>G354/$G$852</f>
        <v>2.42940463404266E-3</v>
      </c>
      <c r="I354" s="26">
        <f>H354*C354</f>
        <v>7.2882139021279802E-8</v>
      </c>
      <c r="J354" s="45" t="s">
        <v>115</v>
      </c>
      <c r="K354" s="46" t="s">
        <v>5</v>
      </c>
      <c r="L354" s="46" t="s">
        <v>4</v>
      </c>
      <c r="M354" s="33" t="s">
        <v>112</v>
      </c>
    </row>
    <row r="355" spans="1:13" ht="31.5" x14ac:dyDescent="0.25">
      <c r="A355" s="31" t="s">
        <v>116</v>
      </c>
      <c r="B355" s="33" t="s">
        <v>33</v>
      </c>
      <c r="C355" s="44">
        <v>1.0000000000000001E-5</v>
      </c>
      <c r="D355" s="30" t="s">
        <v>7</v>
      </c>
      <c r="E355" s="29">
        <v>2.3420000000000001</v>
      </c>
      <c r="F355" s="28">
        <v>1</v>
      </c>
      <c r="G355" s="27">
        <f>E355*F355</f>
        <v>2.3420000000000001</v>
      </c>
      <c r="H355" s="26">
        <f>G355/$G$852</f>
        <v>2.42940463404266E-3</v>
      </c>
      <c r="I355" s="26">
        <f>H355*C355</f>
        <v>2.4294046340426602E-8</v>
      </c>
      <c r="J355" s="45" t="s">
        <v>115</v>
      </c>
      <c r="K355" s="46" t="s">
        <v>5</v>
      </c>
      <c r="L355" s="46" t="s">
        <v>4</v>
      </c>
      <c r="M355" s="33" t="s">
        <v>112</v>
      </c>
    </row>
    <row r="356" spans="1:13" ht="31.5" x14ac:dyDescent="0.25">
      <c r="A356" s="31" t="s">
        <v>116</v>
      </c>
      <c r="B356" s="33" t="s">
        <v>32</v>
      </c>
      <c r="C356" s="44">
        <v>2.0000000000000002E-5</v>
      </c>
      <c r="D356" s="30" t="s">
        <v>7</v>
      </c>
      <c r="E356" s="29">
        <v>2.3420000000000001</v>
      </c>
      <c r="F356" s="28">
        <v>1</v>
      </c>
      <c r="G356" s="27">
        <f>E356*F356</f>
        <v>2.3420000000000001</v>
      </c>
      <c r="H356" s="26">
        <f>G356/$G$852</f>
        <v>2.42940463404266E-3</v>
      </c>
      <c r="I356" s="26">
        <f>H356*C356</f>
        <v>4.8588092680853204E-8</v>
      </c>
      <c r="J356" s="45" t="s">
        <v>115</v>
      </c>
      <c r="K356" s="46" t="s">
        <v>5</v>
      </c>
      <c r="L356" s="46" t="s">
        <v>4</v>
      </c>
      <c r="M356" s="33" t="s">
        <v>112</v>
      </c>
    </row>
    <row r="357" spans="1:13" ht="31.5" x14ac:dyDescent="0.25">
      <c r="A357" s="31" t="s">
        <v>116</v>
      </c>
      <c r="B357" s="33" t="s">
        <v>31</v>
      </c>
      <c r="C357" s="44">
        <v>2.9999999999999997E-4</v>
      </c>
      <c r="D357" s="30" t="s">
        <v>7</v>
      </c>
      <c r="E357" s="29">
        <v>2.3420000000000001</v>
      </c>
      <c r="F357" s="28">
        <v>1</v>
      </c>
      <c r="G357" s="27">
        <f>E357*F357</f>
        <v>2.3420000000000001</v>
      </c>
      <c r="H357" s="26">
        <f>G357/$G$852</f>
        <v>2.42940463404266E-3</v>
      </c>
      <c r="I357" s="26">
        <f>H357*C357</f>
        <v>7.2882139021279797E-7</v>
      </c>
      <c r="J357" s="45" t="s">
        <v>115</v>
      </c>
      <c r="K357" s="46" t="s">
        <v>5</v>
      </c>
      <c r="L357" s="46" t="s">
        <v>4</v>
      </c>
      <c r="M357" s="33" t="s">
        <v>112</v>
      </c>
    </row>
    <row r="358" spans="1:13" ht="31.5" x14ac:dyDescent="0.25">
      <c r="A358" s="31" t="s">
        <v>116</v>
      </c>
      <c r="B358" s="33" t="s">
        <v>30</v>
      </c>
      <c r="C358" s="44">
        <v>1.0000000000000001E-5</v>
      </c>
      <c r="D358" s="30" t="s">
        <v>7</v>
      </c>
      <c r="E358" s="29">
        <v>2.3420000000000001</v>
      </c>
      <c r="F358" s="28">
        <v>1</v>
      </c>
      <c r="G358" s="27">
        <f>E358*F358</f>
        <v>2.3420000000000001</v>
      </c>
      <c r="H358" s="26">
        <f>G358/$G$852</f>
        <v>2.42940463404266E-3</v>
      </c>
      <c r="I358" s="26">
        <f>H358*C358</f>
        <v>2.4294046340426602E-8</v>
      </c>
      <c r="J358" s="45" t="s">
        <v>115</v>
      </c>
      <c r="K358" s="46" t="s">
        <v>5</v>
      </c>
      <c r="L358" s="46" t="s">
        <v>4</v>
      </c>
      <c r="M358" s="33" t="s">
        <v>112</v>
      </c>
    </row>
    <row r="359" spans="1:13" ht="31.5" x14ac:dyDescent="0.25">
      <c r="A359" s="31" t="s">
        <v>116</v>
      </c>
      <c r="B359" s="33" t="s">
        <v>29</v>
      </c>
      <c r="C359" s="44">
        <v>3.0000000000000001E-5</v>
      </c>
      <c r="D359" s="30" t="s">
        <v>7</v>
      </c>
      <c r="E359" s="29">
        <v>2.3420000000000001</v>
      </c>
      <c r="F359" s="28">
        <v>1</v>
      </c>
      <c r="G359" s="27">
        <f>E359*F359</f>
        <v>2.3420000000000001</v>
      </c>
      <c r="H359" s="26">
        <f>G359/$G$852</f>
        <v>2.42940463404266E-3</v>
      </c>
      <c r="I359" s="26">
        <f>H359*C359</f>
        <v>7.2882139021279802E-8</v>
      </c>
      <c r="J359" s="45" t="s">
        <v>115</v>
      </c>
      <c r="K359" s="46" t="s">
        <v>5</v>
      </c>
      <c r="L359" s="46" t="s">
        <v>4</v>
      </c>
      <c r="M359" s="33" t="s">
        <v>112</v>
      </c>
    </row>
    <row r="360" spans="1:13" ht="31.5" x14ac:dyDescent="0.25">
      <c r="A360" s="31" t="s">
        <v>116</v>
      </c>
      <c r="B360" s="33" t="s">
        <v>28</v>
      </c>
      <c r="C360" s="44">
        <v>1.0000000000000001E-5</v>
      </c>
      <c r="D360" s="30" t="s">
        <v>7</v>
      </c>
      <c r="E360" s="29">
        <v>2.3420000000000001</v>
      </c>
      <c r="F360" s="28">
        <v>1</v>
      </c>
      <c r="G360" s="27">
        <f>E360*F360</f>
        <v>2.3420000000000001</v>
      </c>
      <c r="H360" s="26">
        <f>G360/$G$852</f>
        <v>2.42940463404266E-3</v>
      </c>
      <c r="I360" s="26">
        <f>H360*C360</f>
        <v>2.4294046340426602E-8</v>
      </c>
      <c r="J360" s="45" t="s">
        <v>115</v>
      </c>
      <c r="K360" s="46" t="s">
        <v>5</v>
      </c>
      <c r="L360" s="46" t="s">
        <v>4</v>
      </c>
      <c r="M360" s="33" t="s">
        <v>112</v>
      </c>
    </row>
    <row r="361" spans="1:13" ht="31.5" x14ac:dyDescent="0.25">
      <c r="A361" s="31" t="s">
        <v>116</v>
      </c>
      <c r="B361" s="33" t="s">
        <v>27</v>
      </c>
      <c r="C361" s="44">
        <v>2.0000000000000002E-5</v>
      </c>
      <c r="D361" s="30" t="s">
        <v>7</v>
      </c>
      <c r="E361" s="29">
        <v>2.3420000000000001</v>
      </c>
      <c r="F361" s="28">
        <v>1</v>
      </c>
      <c r="G361" s="27">
        <f>E361*F361</f>
        <v>2.3420000000000001</v>
      </c>
      <c r="H361" s="26">
        <f>G361/$G$852</f>
        <v>2.42940463404266E-3</v>
      </c>
      <c r="I361" s="26">
        <f>H361*C361</f>
        <v>4.8588092680853204E-8</v>
      </c>
      <c r="J361" s="45" t="s">
        <v>115</v>
      </c>
      <c r="K361" s="46" t="s">
        <v>5</v>
      </c>
      <c r="L361" s="46" t="s">
        <v>4</v>
      </c>
      <c r="M361" s="33" t="s">
        <v>112</v>
      </c>
    </row>
    <row r="362" spans="1:13" ht="31.5" x14ac:dyDescent="0.25">
      <c r="A362" s="31" t="s">
        <v>116</v>
      </c>
      <c r="B362" s="33" t="s">
        <v>26</v>
      </c>
      <c r="C362" s="44">
        <v>3.0000000000000001E-5</v>
      </c>
      <c r="D362" s="30" t="s">
        <v>7</v>
      </c>
      <c r="E362" s="29">
        <v>2.3420000000000001</v>
      </c>
      <c r="F362" s="28">
        <v>1</v>
      </c>
      <c r="G362" s="27">
        <f>E362*F362</f>
        <v>2.3420000000000001</v>
      </c>
      <c r="H362" s="26">
        <f>G362/$G$852</f>
        <v>2.42940463404266E-3</v>
      </c>
      <c r="I362" s="26">
        <f>H362*C362</f>
        <v>7.2882139021279802E-8</v>
      </c>
      <c r="J362" s="45" t="s">
        <v>115</v>
      </c>
      <c r="K362" s="46" t="s">
        <v>5</v>
      </c>
      <c r="L362" s="46" t="s">
        <v>4</v>
      </c>
      <c r="M362" s="33" t="s">
        <v>112</v>
      </c>
    </row>
    <row r="363" spans="1:13" ht="31.5" x14ac:dyDescent="0.25">
      <c r="A363" s="31" t="s">
        <v>116</v>
      </c>
      <c r="B363" s="33" t="s">
        <v>25</v>
      </c>
      <c r="C363" s="44">
        <v>5.0000000000000002E-5</v>
      </c>
      <c r="D363" s="30" t="s">
        <v>7</v>
      </c>
      <c r="E363" s="29">
        <v>2.3420000000000001</v>
      </c>
      <c r="F363" s="28">
        <v>1</v>
      </c>
      <c r="G363" s="27">
        <f>E363*F363</f>
        <v>2.3420000000000001</v>
      </c>
      <c r="H363" s="26">
        <f>G363/$G$852</f>
        <v>2.42940463404266E-3</v>
      </c>
      <c r="I363" s="26">
        <f>H363*C363</f>
        <v>1.2147023170213301E-7</v>
      </c>
      <c r="J363" s="45" t="s">
        <v>115</v>
      </c>
      <c r="K363" s="46" t="s">
        <v>5</v>
      </c>
      <c r="L363" s="46" t="s">
        <v>4</v>
      </c>
      <c r="M363" s="33" t="s">
        <v>112</v>
      </c>
    </row>
    <row r="364" spans="1:13" ht="31.5" x14ac:dyDescent="0.25">
      <c r="A364" s="31" t="s">
        <v>116</v>
      </c>
      <c r="B364" s="33" t="s">
        <v>24</v>
      </c>
      <c r="C364" s="44">
        <v>1.0000000000000001E-5</v>
      </c>
      <c r="D364" s="30" t="s">
        <v>7</v>
      </c>
      <c r="E364" s="29">
        <v>2.3420000000000001</v>
      </c>
      <c r="F364" s="28">
        <v>1</v>
      </c>
      <c r="G364" s="27">
        <f>E364*F364</f>
        <v>2.3420000000000001</v>
      </c>
      <c r="H364" s="26">
        <f>G364/$G$852</f>
        <v>2.42940463404266E-3</v>
      </c>
      <c r="I364" s="26">
        <f>H364*C364</f>
        <v>2.4294046340426602E-8</v>
      </c>
      <c r="J364" s="45" t="s">
        <v>115</v>
      </c>
      <c r="K364" s="46" t="s">
        <v>5</v>
      </c>
      <c r="L364" s="46" t="s">
        <v>4</v>
      </c>
      <c r="M364" s="33" t="s">
        <v>112</v>
      </c>
    </row>
    <row r="365" spans="1:13" ht="31.5" x14ac:dyDescent="0.25">
      <c r="A365" s="31" t="s">
        <v>116</v>
      </c>
      <c r="B365" s="33" t="s">
        <v>23</v>
      </c>
      <c r="C365" s="44">
        <v>1.0000000000000001E-5</v>
      </c>
      <c r="D365" s="30" t="s">
        <v>7</v>
      </c>
      <c r="E365" s="29">
        <v>2.3420000000000001</v>
      </c>
      <c r="F365" s="28">
        <v>1</v>
      </c>
      <c r="G365" s="27">
        <f>E365*F365</f>
        <v>2.3420000000000001</v>
      </c>
      <c r="H365" s="26">
        <f>G365/$G$852</f>
        <v>2.42940463404266E-3</v>
      </c>
      <c r="I365" s="26">
        <f>H365*C365</f>
        <v>2.4294046340426602E-8</v>
      </c>
      <c r="J365" s="45" t="s">
        <v>115</v>
      </c>
      <c r="K365" s="46" t="s">
        <v>5</v>
      </c>
      <c r="L365" s="46" t="s">
        <v>4</v>
      </c>
      <c r="M365" s="33" t="s">
        <v>112</v>
      </c>
    </row>
    <row r="366" spans="1:13" ht="31.5" x14ac:dyDescent="0.25">
      <c r="A366" s="31" t="s">
        <v>116</v>
      </c>
      <c r="B366" s="33" t="s">
        <v>22</v>
      </c>
      <c r="C366" s="44">
        <v>1.0000000000000001E-5</v>
      </c>
      <c r="D366" s="30" t="s">
        <v>7</v>
      </c>
      <c r="E366" s="29">
        <v>2.3420000000000001</v>
      </c>
      <c r="F366" s="28">
        <v>1</v>
      </c>
      <c r="G366" s="27">
        <f>E366*F366</f>
        <v>2.3420000000000001</v>
      </c>
      <c r="H366" s="26">
        <f>G366/$G$852</f>
        <v>2.42940463404266E-3</v>
      </c>
      <c r="I366" s="26">
        <f>H366*C366</f>
        <v>2.4294046340426602E-8</v>
      </c>
      <c r="J366" s="45" t="s">
        <v>115</v>
      </c>
      <c r="K366" s="46" t="s">
        <v>5</v>
      </c>
      <c r="L366" s="46" t="s">
        <v>4</v>
      </c>
      <c r="M366" s="33" t="s">
        <v>112</v>
      </c>
    </row>
    <row r="367" spans="1:13" ht="31.5" x14ac:dyDescent="0.25">
      <c r="A367" s="31" t="s">
        <v>116</v>
      </c>
      <c r="B367" s="33" t="s">
        <v>21</v>
      </c>
      <c r="C367" s="44">
        <v>1.0000000000000001E-5</v>
      </c>
      <c r="D367" s="30" t="s">
        <v>7</v>
      </c>
      <c r="E367" s="29">
        <v>2.3420000000000001</v>
      </c>
      <c r="F367" s="28">
        <v>1</v>
      </c>
      <c r="G367" s="27">
        <f>E367*F367</f>
        <v>2.3420000000000001</v>
      </c>
      <c r="H367" s="26">
        <f>G367/$G$852</f>
        <v>2.42940463404266E-3</v>
      </c>
      <c r="I367" s="26">
        <f>H367*C367</f>
        <v>2.4294046340426602E-8</v>
      </c>
      <c r="J367" s="45" t="s">
        <v>115</v>
      </c>
      <c r="K367" s="46" t="s">
        <v>5</v>
      </c>
      <c r="L367" s="46" t="s">
        <v>4</v>
      </c>
      <c r="M367" s="33" t="s">
        <v>112</v>
      </c>
    </row>
    <row r="368" spans="1:13" ht="31.5" x14ac:dyDescent="0.25">
      <c r="A368" s="31" t="s">
        <v>116</v>
      </c>
      <c r="B368" s="33" t="s">
        <v>20</v>
      </c>
      <c r="C368" s="44">
        <v>2.0000000000000002E-5</v>
      </c>
      <c r="D368" s="30" t="s">
        <v>7</v>
      </c>
      <c r="E368" s="29">
        <v>2.3420000000000001</v>
      </c>
      <c r="F368" s="28">
        <v>1</v>
      </c>
      <c r="G368" s="27">
        <f>E368*F368</f>
        <v>2.3420000000000001</v>
      </c>
      <c r="H368" s="26">
        <f>G368/$G$852</f>
        <v>2.42940463404266E-3</v>
      </c>
      <c r="I368" s="26">
        <f>H368*C368</f>
        <v>4.8588092680853204E-8</v>
      </c>
      <c r="J368" s="45" t="s">
        <v>115</v>
      </c>
      <c r="K368" s="46" t="s">
        <v>5</v>
      </c>
      <c r="L368" s="46" t="s">
        <v>4</v>
      </c>
      <c r="M368" s="33" t="s">
        <v>112</v>
      </c>
    </row>
    <row r="369" spans="1:13" ht="31.5" x14ac:dyDescent="0.25">
      <c r="A369" s="31" t="s">
        <v>116</v>
      </c>
      <c r="B369" s="33" t="s">
        <v>19</v>
      </c>
      <c r="C369" s="44">
        <v>3.3299999999999999E-6</v>
      </c>
      <c r="D369" s="30" t="s">
        <v>7</v>
      </c>
      <c r="E369" s="29">
        <v>2.3420000000000001</v>
      </c>
      <c r="F369" s="28">
        <v>1</v>
      </c>
      <c r="G369" s="27">
        <f>E369*F369</f>
        <v>2.3420000000000001</v>
      </c>
      <c r="H369" s="26">
        <f>G369/$G$852</f>
        <v>2.42940463404266E-3</v>
      </c>
      <c r="I369" s="26">
        <f>H369*C369</f>
        <v>8.0899174313620567E-9</v>
      </c>
      <c r="J369" s="45" t="s">
        <v>115</v>
      </c>
      <c r="K369" s="46" t="s">
        <v>5</v>
      </c>
      <c r="L369" s="46" t="s">
        <v>4</v>
      </c>
      <c r="M369" s="33" t="s">
        <v>112</v>
      </c>
    </row>
    <row r="370" spans="1:13" ht="31.5" x14ac:dyDescent="0.25">
      <c r="A370" s="31" t="s">
        <v>116</v>
      </c>
      <c r="B370" s="33" t="s">
        <v>18</v>
      </c>
      <c r="C370" s="44">
        <v>2.0000000000000002E-5</v>
      </c>
      <c r="D370" s="30" t="s">
        <v>7</v>
      </c>
      <c r="E370" s="29">
        <v>2.3420000000000001</v>
      </c>
      <c r="F370" s="28">
        <v>1</v>
      </c>
      <c r="G370" s="27">
        <f>E370*F370</f>
        <v>2.3420000000000001</v>
      </c>
      <c r="H370" s="26">
        <f>G370/$G$852</f>
        <v>2.42940463404266E-3</v>
      </c>
      <c r="I370" s="26">
        <f>H370*C370</f>
        <v>4.8588092680853204E-8</v>
      </c>
      <c r="J370" s="45" t="s">
        <v>115</v>
      </c>
      <c r="K370" s="46" t="s">
        <v>5</v>
      </c>
      <c r="L370" s="46" t="s">
        <v>4</v>
      </c>
      <c r="M370" s="33" t="s">
        <v>112</v>
      </c>
    </row>
    <row r="371" spans="1:13" ht="31.5" x14ac:dyDescent="0.25">
      <c r="A371" s="31" t="s">
        <v>116</v>
      </c>
      <c r="B371" s="33" t="s">
        <v>17</v>
      </c>
      <c r="C371" s="44">
        <v>2.0000000000000002E-5</v>
      </c>
      <c r="D371" s="30" t="s">
        <v>7</v>
      </c>
      <c r="E371" s="29">
        <v>2.3420000000000001</v>
      </c>
      <c r="F371" s="28">
        <v>1</v>
      </c>
      <c r="G371" s="27">
        <f>E371*F371</f>
        <v>2.3420000000000001</v>
      </c>
      <c r="H371" s="26">
        <f>G371/$G$852</f>
        <v>2.42940463404266E-3</v>
      </c>
      <c r="I371" s="26">
        <f>H371*C371</f>
        <v>4.8588092680853204E-8</v>
      </c>
      <c r="J371" s="45" t="s">
        <v>115</v>
      </c>
      <c r="K371" s="46" t="s">
        <v>5</v>
      </c>
      <c r="L371" s="46" t="s">
        <v>4</v>
      </c>
      <c r="M371" s="33" t="s">
        <v>112</v>
      </c>
    </row>
    <row r="372" spans="1:13" ht="31.5" x14ac:dyDescent="0.25">
      <c r="A372" s="31" t="s">
        <v>116</v>
      </c>
      <c r="B372" s="33" t="s">
        <v>16</v>
      </c>
      <c r="C372" s="44">
        <v>1.0000000000000001E-5</v>
      </c>
      <c r="D372" s="30" t="s">
        <v>7</v>
      </c>
      <c r="E372" s="29">
        <v>2.3420000000000001</v>
      </c>
      <c r="F372" s="28">
        <v>1</v>
      </c>
      <c r="G372" s="27">
        <f>E372*F372</f>
        <v>2.3420000000000001</v>
      </c>
      <c r="H372" s="26">
        <f>G372/$G$852</f>
        <v>2.42940463404266E-3</v>
      </c>
      <c r="I372" s="26">
        <f>H372*C372</f>
        <v>2.4294046340426602E-8</v>
      </c>
      <c r="J372" s="45" t="s">
        <v>115</v>
      </c>
      <c r="K372" s="46" t="s">
        <v>5</v>
      </c>
      <c r="L372" s="46" t="s">
        <v>4</v>
      </c>
      <c r="M372" s="33" t="s">
        <v>112</v>
      </c>
    </row>
    <row r="373" spans="1:13" ht="31.5" x14ac:dyDescent="0.25">
      <c r="A373" s="31" t="s">
        <v>116</v>
      </c>
      <c r="B373" s="49" t="s">
        <v>15</v>
      </c>
      <c r="C373" s="44">
        <v>1.0000000000000001E-5</v>
      </c>
      <c r="D373" s="30" t="s">
        <v>7</v>
      </c>
      <c r="E373" s="29">
        <v>2.3420000000000001</v>
      </c>
      <c r="F373" s="28">
        <v>1</v>
      </c>
      <c r="G373" s="27">
        <f>E373*F373</f>
        <v>2.3420000000000001</v>
      </c>
      <c r="H373" s="26">
        <f>G373/$G$852</f>
        <v>2.42940463404266E-3</v>
      </c>
      <c r="I373" s="26">
        <f>H373*C373</f>
        <v>2.4294046340426602E-8</v>
      </c>
      <c r="J373" s="45" t="s">
        <v>115</v>
      </c>
      <c r="K373" s="46" t="s">
        <v>5</v>
      </c>
      <c r="L373" s="46" t="s">
        <v>4</v>
      </c>
      <c r="M373" s="33" t="s">
        <v>112</v>
      </c>
    </row>
    <row r="374" spans="1:13" ht="31.5" x14ac:dyDescent="0.25">
      <c r="A374" s="31" t="s">
        <v>116</v>
      </c>
      <c r="B374" s="49" t="s">
        <v>14</v>
      </c>
      <c r="C374" s="44">
        <v>1.0000000000000001E-5</v>
      </c>
      <c r="D374" s="30" t="s">
        <v>7</v>
      </c>
      <c r="E374" s="29">
        <v>2.3420000000000001</v>
      </c>
      <c r="F374" s="28">
        <v>1</v>
      </c>
      <c r="G374" s="27">
        <f>E374*F374</f>
        <v>2.3420000000000001</v>
      </c>
      <c r="H374" s="26">
        <f>G374/$G$852</f>
        <v>2.42940463404266E-3</v>
      </c>
      <c r="I374" s="26">
        <f>H374*C374</f>
        <v>2.4294046340426602E-8</v>
      </c>
      <c r="J374" s="45" t="s">
        <v>115</v>
      </c>
      <c r="K374" s="46" t="s">
        <v>5</v>
      </c>
      <c r="L374" s="46" t="s">
        <v>4</v>
      </c>
      <c r="M374" s="33" t="s">
        <v>112</v>
      </c>
    </row>
    <row r="375" spans="1:13" ht="31.5" x14ac:dyDescent="0.25">
      <c r="A375" s="31" t="s">
        <v>116</v>
      </c>
      <c r="B375" s="33" t="s">
        <v>13</v>
      </c>
      <c r="C375" s="44">
        <v>3.0000000000000001E-5</v>
      </c>
      <c r="D375" s="30" t="s">
        <v>7</v>
      </c>
      <c r="E375" s="29">
        <v>2.3420000000000001</v>
      </c>
      <c r="F375" s="28">
        <v>1</v>
      </c>
      <c r="G375" s="27">
        <f>E375*F375</f>
        <v>2.3420000000000001</v>
      </c>
      <c r="H375" s="26">
        <f>G375/$G$852</f>
        <v>2.42940463404266E-3</v>
      </c>
      <c r="I375" s="26">
        <f>H375*C375</f>
        <v>7.2882139021279802E-8</v>
      </c>
      <c r="J375" s="45" t="s">
        <v>115</v>
      </c>
      <c r="K375" s="46" t="s">
        <v>5</v>
      </c>
      <c r="L375" s="46" t="s">
        <v>4</v>
      </c>
      <c r="M375" s="33" t="s">
        <v>112</v>
      </c>
    </row>
    <row r="376" spans="1:13" ht="31.5" x14ac:dyDescent="0.25">
      <c r="A376" s="31" t="s">
        <v>116</v>
      </c>
      <c r="B376" s="33" t="s">
        <v>12</v>
      </c>
      <c r="C376" s="44">
        <v>1.0000000000000001E-5</v>
      </c>
      <c r="D376" s="30" t="s">
        <v>7</v>
      </c>
      <c r="E376" s="29">
        <v>2.3420000000000001</v>
      </c>
      <c r="F376" s="28">
        <v>1</v>
      </c>
      <c r="G376" s="27">
        <f>E376*F376</f>
        <v>2.3420000000000001</v>
      </c>
      <c r="H376" s="26">
        <f>G376/$G$852</f>
        <v>2.42940463404266E-3</v>
      </c>
      <c r="I376" s="26">
        <f>H376*C376</f>
        <v>2.4294046340426602E-8</v>
      </c>
      <c r="J376" s="45" t="s">
        <v>115</v>
      </c>
      <c r="K376" s="46" t="s">
        <v>5</v>
      </c>
      <c r="L376" s="46" t="s">
        <v>4</v>
      </c>
      <c r="M376" s="33" t="s">
        <v>112</v>
      </c>
    </row>
    <row r="377" spans="1:13" ht="31.5" x14ac:dyDescent="0.25">
      <c r="A377" s="31" t="s">
        <v>116</v>
      </c>
      <c r="B377" s="33" t="s">
        <v>11</v>
      </c>
      <c r="C377" s="44">
        <v>1.3999999999999999E-4</v>
      </c>
      <c r="D377" s="30" t="s">
        <v>7</v>
      </c>
      <c r="E377" s="29">
        <v>2.3420000000000001</v>
      </c>
      <c r="F377" s="28">
        <v>1</v>
      </c>
      <c r="G377" s="27">
        <f>E377*F377</f>
        <v>2.3420000000000001</v>
      </c>
      <c r="H377" s="26">
        <f>G377/$G$852</f>
        <v>2.42940463404266E-3</v>
      </c>
      <c r="I377" s="26">
        <f>H377*C377</f>
        <v>3.4011664876597239E-7</v>
      </c>
      <c r="J377" s="45" t="s">
        <v>115</v>
      </c>
      <c r="K377" s="46" t="s">
        <v>5</v>
      </c>
      <c r="L377" s="46" t="s">
        <v>4</v>
      </c>
      <c r="M377" s="33" t="s">
        <v>112</v>
      </c>
    </row>
    <row r="378" spans="1:13" ht="31.5" x14ac:dyDescent="0.25">
      <c r="A378" s="31" t="s">
        <v>116</v>
      </c>
      <c r="B378" s="33" t="s">
        <v>10</v>
      </c>
      <c r="C378" s="44">
        <v>1.0000000000000001E-5</v>
      </c>
      <c r="D378" s="30" t="s">
        <v>7</v>
      </c>
      <c r="E378" s="29">
        <v>2.3420000000000001</v>
      </c>
      <c r="F378" s="28">
        <v>1</v>
      </c>
      <c r="G378" s="27">
        <f>E378*F378</f>
        <v>2.3420000000000001</v>
      </c>
      <c r="H378" s="26">
        <f>G378/$G$852</f>
        <v>2.42940463404266E-3</v>
      </c>
      <c r="I378" s="26">
        <f>H378*C378</f>
        <v>2.4294046340426602E-8</v>
      </c>
      <c r="J378" s="45" t="s">
        <v>115</v>
      </c>
      <c r="K378" s="46" t="s">
        <v>5</v>
      </c>
      <c r="L378" s="46" t="s">
        <v>4</v>
      </c>
      <c r="M378" s="33" t="s">
        <v>112</v>
      </c>
    </row>
    <row r="379" spans="1:13" ht="31.5" x14ac:dyDescent="0.25">
      <c r="A379" s="31" t="s">
        <v>116</v>
      </c>
      <c r="B379" s="33" t="s">
        <v>8</v>
      </c>
      <c r="C379" s="44">
        <v>2.0000000000000002E-5</v>
      </c>
      <c r="D379" s="30" t="s">
        <v>7</v>
      </c>
      <c r="E379" s="29">
        <v>2.3420000000000001</v>
      </c>
      <c r="F379" s="28">
        <v>1</v>
      </c>
      <c r="G379" s="27">
        <f>E379*F379</f>
        <v>2.3420000000000001</v>
      </c>
      <c r="H379" s="26">
        <f>G379/$G$852</f>
        <v>2.42940463404266E-3</v>
      </c>
      <c r="I379" s="26">
        <f>H379*C379</f>
        <v>4.8588092680853204E-8</v>
      </c>
      <c r="J379" s="45" t="s">
        <v>115</v>
      </c>
      <c r="K379" s="46" t="s">
        <v>5</v>
      </c>
      <c r="L379" s="46" t="s">
        <v>4</v>
      </c>
      <c r="M379" s="33" t="s">
        <v>112</v>
      </c>
    </row>
    <row r="380" spans="1:13" ht="31.5" x14ac:dyDescent="0.25">
      <c r="A380" s="31" t="s">
        <v>114</v>
      </c>
      <c r="B380" s="33" t="s">
        <v>102</v>
      </c>
      <c r="C380" s="43">
        <v>1.0000000000000001E-5</v>
      </c>
      <c r="D380" s="30" t="s">
        <v>7</v>
      </c>
      <c r="E380" s="29">
        <v>5.4470000000000001</v>
      </c>
      <c r="F380" s="28">
        <v>1</v>
      </c>
      <c r="G380" s="27">
        <f>E380*F380</f>
        <v>5.4470000000000001</v>
      </c>
      <c r="H380" s="26">
        <f>G380/$G$852</f>
        <v>5.6502848170923861E-3</v>
      </c>
      <c r="I380" s="26">
        <f>H380*C380</f>
        <v>5.6502848170923868E-8</v>
      </c>
      <c r="J380" s="45" t="s">
        <v>113</v>
      </c>
      <c r="K380" s="46" t="s">
        <v>5</v>
      </c>
      <c r="L380" s="46" t="s">
        <v>4</v>
      </c>
      <c r="M380" s="33" t="s">
        <v>112</v>
      </c>
    </row>
    <row r="381" spans="1:13" ht="31.5" x14ac:dyDescent="0.25">
      <c r="A381" s="31" t="s">
        <v>114</v>
      </c>
      <c r="B381" s="33" t="s">
        <v>101</v>
      </c>
      <c r="C381" s="43">
        <v>3.3299999999999999E-6</v>
      </c>
      <c r="D381" s="30" t="s">
        <v>7</v>
      </c>
      <c r="E381" s="29">
        <v>5.4470000000000001</v>
      </c>
      <c r="F381" s="28">
        <v>1</v>
      </c>
      <c r="G381" s="27">
        <f>E381*F381</f>
        <v>5.4470000000000001</v>
      </c>
      <c r="H381" s="26">
        <f>G381/$G$852</f>
        <v>5.6502848170923861E-3</v>
      </c>
      <c r="I381" s="26">
        <f>H381*C381</f>
        <v>1.8815448440917644E-8</v>
      </c>
      <c r="J381" s="45" t="s">
        <v>113</v>
      </c>
      <c r="K381" s="46" t="s">
        <v>5</v>
      </c>
      <c r="L381" s="46" t="s">
        <v>4</v>
      </c>
      <c r="M381" s="33" t="s">
        <v>112</v>
      </c>
    </row>
    <row r="382" spans="1:13" ht="31.5" x14ac:dyDescent="0.25">
      <c r="A382" s="31" t="s">
        <v>114</v>
      </c>
      <c r="B382" s="33" t="s">
        <v>100</v>
      </c>
      <c r="C382" s="43">
        <v>1.0000000000000001E-5</v>
      </c>
      <c r="D382" s="30" t="s">
        <v>7</v>
      </c>
      <c r="E382" s="29">
        <v>5.4470000000000001</v>
      </c>
      <c r="F382" s="28">
        <v>1</v>
      </c>
      <c r="G382" s="27">
        <f>E382*F382</f>
        <v>5.4470000000000001</v>
      </c>
      <c r="H382" s="26">
        <f>G382/$G$852</f>
        <v>5.6502848170923861E-3</v>
      </c>
      <c r="I382" s="26">
        <f>H382*C382</f>
        <v>5.6502848170923868E-8</v>
      </c>
      <c r="J382" s="45" t="s">
        <v>113</v>
      </c>
      <c r="K382" s="46" t="s">
        <v>5</v>
      </c>
      <c r="L382" s="46" t="s">
        <v>4</v>
      </c>
      <c r="M382" s="33" t="s">
        <v>112</v>
      </c>
    </row>
    <row r="383" spans="1:13" ht="31.5" x14ac:dyDescent="0.25">
      <c r="A383" s="31" t="s">
        <v>114</v>
      </c>
      <c r="B383" s="33" t="s">
        <v>99</v>
      </c>
      <c r="C383" s="43">
        <v>2.0000000000000002E-5</v>
      </c>
      <c r="D383" s="30" t="s">
        <v>7</v>
      </c>
      <c r="E383" s="29">
        <v>5.4470000000000001</v>
      </c>
      <c r="F383" s="28">
        <v>1</v>
      </c>
      <c r="G383" s="27">
        <f>E383*F383</f>
        <v>5.4470000000000001</v>
      </c>
      <c r="H383" s="26">
        <f>G383/$G$852</f>
        <v>5.6502848170923861E-3</v>
      </c>
      <c r="I383" s="26">
        <f>H383*C383</f>
        <v>1.1300569634184774E-7</v>
      </c>
      <c r="J383" s="45" t="s">
        <v>113</v>
      </c>
      <c r="K383" s="46" t="s">
        <v>5</v>
      </c>
      <c r="L383" s="46" t="s">
        <v>4</v>
      </c>
      <c r="M383" s="33" t="s">
        <v>112</v>
      </c>
    </row>
    <row r="384" spans="1:13" ht="31.5" x14ac:dyDescent="0.25">
      <c r="A384" s="31" t="s">
        <v>114</v>
      </c>
      <c r="B384" s="33" t="s">
        <v>98</v>
      </c>
      <c r="C384" s="43">
        <v>1.0000000000000001E-5</v>
      </c>
      <c r="D384" s="30" t="s">
        <v>7</v>
      </c>
      <c r="E384" s="29">
        <v>5.4470000000000001</v>
      </c>
      <c r="F384" s="28">
        <v>1</v>
      </c>
      <c r="G384" s="27">
        <f>E384*F384</f>
        <v>5.4470000000000001</v>
      </c>
      <c r="H384" s="26">
        <f>G384/$G$852</f>
        <v>5.6502848170923861E-3</v>
      </c>
      <c r="I384" s="26">
        <f>H384*C384</f>
        <v>5.6502848170923868E-8</v>
      </c>
      <c r="J384" s="45" t="s">
        <v>113</v>
      </c>
      <c r="K384" s="46" t="s">
        <v>5</v>
      </c>
      <c r="L384" s="46" t="s">
        <v>4</v>
      </c>
      <c r="M384" s="33" t="s">
        <v>112</v>
      </c>
    </row>
    <row r="385" spans="1:13" ht="31.5" x14ac:dyDescent="0.25">
      <c r="A385" s="31" t="s">
        <v>114</v>
      </c>
      <c r="B385" s="33" t="s">
        <v>97</v>
      </c>
      <c r="C385" s="43">
        <v>2.0000000000000002E-5</v>
      </c>
      <c r="D385" s="30" t="s">
        <v>7</v>
      </c>
      <c r="E385" s="29">
        <v>5.4470000000000001</v>
      </c>
      <c r="F385" s="28">
        <v>1</v>
      </c>
      <c r="G385" s="27">
        <f>E385*F385</f>
        <v>5.4470000000000001</v>
      </c>
      <c r="H385" s="26">
        <f>G385/$G$852</f>
        <v>5.6502848170923861E-3</v>
      </c>
      <c r="I385" s="26">
        <f>H385*C385</f>
        <v>1.1300569634184774E-7</v>
      </c>
      <c r="J385" s="45" t="s">
        <v>113</v>
      </c>
      <c r="K385" s="46" t="s">
        <v>5</v>
      </c>
      <c r="L385" s="46" t="s">
        <v>4</v>
      </c>
      <c r="M385" s="33" t="s">
        <v>112</v>
      </c>
    </row>
    <row r="386" spans="1:13" ht="31.5" x14ac:dyDescent="0.25">
      <c r="A386" s="31" t="s">
        <v>114</v>
      </c>
      <c r="B386" s="33" t="s">
        <v>96</v>
      </c>
      <c r="C386" s="43">
        <v>1.0000000000000001E-5</v>
      </c>
      <c r="D386" s="30" t="s">
        <v>7</v>
      </c>
      <c r="E386" s="29">
        <v>5.4470000000000001</v>
      </c>
      <c r="F386" s="28">
        <v>1</v>
      </c>
      <c r="G386" s="27">
        <f>E386*F386</f>
        <v>5.4470000000000001</v>
      </c>
      <c r="H386" s="26">
        <f>G386/$G$852</f>
        <v>5.6502848170923861E-3</v>
      </c>
      <c r="I386" s="26">
        <f>H386*C386</f>
        <v>5.6502848170923868E-8</v>
      </c>
      <c r="J386" s="45" t="s">
        <v>113</v>
      </c>
      <c r="K386" s="46" t="s">
        <v>5</v>
      </c>
      <c r="L386" s="46" t="s">
        <v>4</v>
      </c>
      <c r="M386" s="33" t="s">
        <v>112</v>
      </c>
    </row>
    <row r="387" spans="1:13" ht="31.5" x14ac:dyDescent="0.25">
      <c r="A387" s="31" t="s">
        <v>114</v>
      </c>
      <c r="B387" s="33" t="s">
        <v>95</v>
      </c>
      <c r="C387" s="43">
        <v>2.2000000000000001E-4</v>
      </c>
      <c r="D387" s="30" t="s">
        <v>7</v>
      </c>
      <c r="E387" s="29">
        <v>5.4470000000000001</v>
      </c>
      <c r="F387" s="28">
        <v>1</v>
      </c>
      <c r="G387" s="27">
        <f>E387*F387</f>
        <v>5.4470000000000001</v>
      </c>
      <c r="H387" s="26">
        <f>G387/$G$852</f>
        <v>5.6502848170923861E-3</v>
      </c>
      <c r="I387" s="26">
        <f>H387*C387</f>
        <v>1.2430626597603249E-6</v>
      </c>
      <c r="J387" s="45" t="s">
        <v>113</v>
      </c>
      <c r="K387" s="46" t="s">
        <v>5</v>
      </c>
      <c r="L387" s="46" t="s">
        <v>4</v>
      </c>
      <c r="M387" s="33" t="s">
        <v>112</v>
      </c>
    </row>
    <row r="388" spans="1:13" ht="31.5" x14ac:dyDescent="0.25">
      <c r="A388" s="31" t="s">
        <v>114</v>
      </c>
      <c r="B388" s="33" t="s">
        <v>94</v>
      </c>
      <c r="C388" s="43">
        <v>2.0000000000000002E-5</v>
      </c>
      <c r="D388" s="30" t="s">
        <v>7</v>
      </c>
      <c r="E388" s="29">
        <v>5.4470000000000001</v>
      </c>
      <c r="F388" s="28">
        <v>1</v>
      </c>
      <c r="G388" s="27">
        <f>E388*F388</f>
        <v>5.4470000000000001</v>
      </c>
      <c r="H388" s="26">
        <f>G388/$G$852</f>
        <v>5.6502848170923861E-3</v>
      </c>
      <c r="I388" s="26">
        <f>H388*C388</f>
        <v>1.1300569634184774E-7</v>
      </c>
      <c r="J388" s="45" t="s">
        <v>113</v>
      </c>
      <c r="K388" s="46" t="s">
        <v>5</v>
      </c>
      <c r="L388" s="46" t="s">
        <v>4</v>
      </c>
      <c r="M388" s="33" t="s">
        <v>112</v>
      </c>
    </row>
    <row r="389" spans="1:13" ht="31.5" x14ac:dyDescent="0.25">
      <c r="A389" s="31" t="s">
        <v>114</v>
      </c>
      <c r="B389" s="33" t="s">
        <v>93</v>
      </c>
      <c r="C389" s="47">
        <v>2.0000000000000002E-5</v>
      </c>
      <c r="D389" s="30" t="s">
        <v>7</v>
      </c>
      <c r="E389" s="29">
        <v>5.4470000000000001</v>
      </c>
      <c r="F389" s="28">
        <v>1</v>
      </c>
      <c r="G389" s="27">
        <f>E389*F389</f>
        <v>5.4470000000000001</v>
      </c>
      <c r="H389" s="26">
        <f>G389/$G$852</f>
        <v>5.6502848170923861E-3</v>
      </c>
      <c r="I389" s="26">
        <f>H389*C389</f>
        <v>1.1300569634184774E-7</v>
      </c>
      <c r="J389" s="45" t="s">
        <v>113</v>
      </c>
      <c r="K389" s="46" t="s">
        <v>5</v>
      </c>
      <c r="L389" s="46" t="s">
        <v>4</v>
      </c>
      <c r="M389" s="33" t="s">
        <v>112</v>
      </c>
    </row>
    <row r="390" spans="1:13" ht="31.5" x14ac:dyDescent="0.25">
      <c r="A390" s="31" t="s">
        <v>114</v>
      </c>
      <c r="B390" s="33" t="s">
        <v>92</v>
      </c>
      <c r="C390" s="44">
        <v>2.0000000000000002E-5</v>
      </c>
      <c r="D390" s="30" t="s">
        <v>7</v>
      </c>
      <c r="E390" s="29">
        <v>5.4470000000000001</v>
      </c>
      <c r="F390" s="28">
        <v>1</v>
      </c>
      <c r="G390" s="27">
        <f>E390*F390</f>
        <v>5.4470000000000001</v>
      </c>
      <c r="H390" s="26">
        <f>G390/$G$852</f>
        <v>5.6502848170923861E-3</v>
      </c>
      <c r="I390" s="26">
        <f>H390*C390</f>
        <v>1.1300569634184774E-7</v>
      </c>
      <c r="J390" s="45" t="s">
        <v>113</v>
      </c>
      <c r="K390" s="46" t="s">
        <v>5</v>
      </c>
      <c r="L390" s="46" t="s">
        <v>4</v>
      </c>
      <c r="M390" s="33" t="s">
        <v>112</v>
      </c>
    </row>
    <row r="391" spans="1:13" ht="31.5" x14ac:dyDescent="0.25">
      <c r="A391" s="31" t="s">
        <v>114</v>
      </c>
      <c r="B391" s="33" t="s">
        <v>91</v>
      </c>
      <c r="C391" s="44">
        <v>1.0000000000000001E-5</v>
      </c>
      <c r="D391" s="30" t="s">
        <v>7</v>
      </c>
      <c r="E391" s="29">
        <v>5.4470000000000001</v>
      </c>
      <c r="F391" s="28">
        <v>1</v>
      </c>
      <c r="G391" s="27">
        <f>E391*F391</f>
        <v>5.4470000000000001</v>
      </c>
      <c r="H391" s="26">
        <f>G391/$G$852</f>
        <v>5.6502848170923861E-3</v>
      </c>
      <c r="I391" s="26">
        <f>H391*C391</f>
        <v>5.6502848170923868E-8</v>
      </c>
      <c r="J391" s="45" t="s">
        <v>113</v>
      </c>
      <c r="K391" s="46" t="s">
        <v>5</v>
      </c>
      <c r="L391" s="46" t="s">
        <v>4</v>
      </c>
      <c r="M391" s="33" t="s">
        <v>112</v>
      </c>
    </row>
    <row r="392" spans="1:13" ht="31.5" x14ac:dyDescent="0.25">
      <c r="A392" s="31" t="s">
        <v>114</v>
      </c>
      <c r="B392" s="33" t="s">
        <v>90</v>
      </c>
      <c r="C392" s="44">
        <v>3.0000000000000001E-5</v>
      </c>
      <c r="D392" s="30" t="s">
        <v>7</v>
      </c>
      <c r="E392" s="29">
        <v>5.4470000000000001</v>
      </c>
      <c r="F392" s="28">
        <v>1</v>
      </c>
      <c r="G392" s="27">
        <f>E392*F392</f>
        <v>5.4470000000000001</v>
      </c>
      <c r="H392" s="26">
        <f>G392/$G$852</f>
        <v>5.6502848170923861E-3</v>
      </c>
      <c r="I392" s="26">
        <f>H392*C392</f>
        <v>1.6950854451277159E-7</v>
      </c>
      <c r="J392" s="45" t="s">
        <v>113</v>
      </c>
      <c r="K392" s="46" t="s">
        <v>5</v>
      </c>
      <c r="L392" s="46" t="s">
        <v>4</v>
      </c>
      <c r="M392" s="33" t="s">
        <v>112</v>
      </c>
    </row>
    <row r="393" spans="1:13" ht="31.5" x14ac:dyDescent="0.25">
      <c r="A393" s="31" t="s">
        <v>114</v>
      </c>
      <c r="B393" s="33" t="s">
        <v>89</v>
      </c>
      <c r="C393" s="44">
        <v>5.0000000000000002E-5</v>
      </c>
      <c r="D393" s="30" t="s">
        <v>7</v>
      </c>
      <c r="E393" s="29">
        <v>5.4470000000000001</v>
      </c>
      <c r="F393" s="28">
        <v>1</v>
      </c>
      <c r="G393" s="27">
        <f>E393*F393</f>
        <v>5.4470000000000001</v>
      </c>
      <c r="H393" s="26">
        <f>G393/$G$852</f>
        <v>5.6502848170923861E-3</v>
      </c>
      <c r="I393" s="26">
        <f>H393*C393</f>
        <v>2.8251424085461933E-7</v>
      </c>
      <c r="J393" s="45" t="s">
        <v>113</v>
      </c>
      <c r="K393" s="46" t="s">
        <v>5</v>
      </c>
      <c r="L393" s="46" t="s">
        <v>4</v>
      </c>
      <c r="M393" s="33" t="s">
        <v>112</v>
      </c>
    </row>
    <row r="394" spans="1:13" ht="31.5" x14ac:dyDescent="0.25">
      <c r="A394" s="31" t="s">
        <v>114</v>
      </c>
      <c r="B394" s="33" t="s">
        <v>88</v>
      </c>
      <c r="C394" s="44">
        <v>1.0000000000000001E-5</v>
      </c>
      <c r="D394" s="30" t="s">
        <v>7</v>
      </c>
      <c r="E394" s="29">
        <v>5.4470000000000001</v>
      </c>
      <c r="F394" s="28">
        <v>1</v>
      </c>
      <c r="G394" s="27">
        <f>E394*F394</f>
        <v>5.4470000000000001</v>
      </c>
      <c r="H394" s="26">
        <f>G394/$G$852</f>
        <v>5.6502848170923861E-3</v>
      </c>
      <c r="I394" s="26">
        <f>H394*C394</f>
        <v>5.6502848170923868E-8</v>
      </c>
      <c r="J394" s="45" t="s">
        <v>113</v>
      </c>
      <c r="K394" s="46" t="s">
        <v>5</v>
      </c>
      <c r="L394" s="46" t="s">
        <v>4</v>
      </c>
      <c r="M394" s="33" t="s">
        <v>112</v>
      </c>
    </row>
    <row r="395" spans="1:13" ht="31.5" x14ac:dyDescent="0.25">
      <c r="A395" s="31" t="s">
        <v>114</v>
      </c>
      <c r="B395" s="33" t="s">
        <v>87</v>
      </c>
      <c r="C395" s="44">
        <v>2.0000000000000002E-5</v>
      </c>
      <c r="D395" s="30" t="s">
        <v>7</v>
      </c>
      <c r="E395" s="29">
        <v>5.4470000000000001</v>
      </c>
      <c r="F395" s="28">
        <v>1</v>
      </c>
      <c r="G395" s="27">
        <f>E395*F395</f>
        <v>5.4470000000000001</v>
      </c>
      <c r="H395" s="26">
        <f>G395/$G$852</f>
        <v>5.6502848170923861E-3</v>
      </c>
      <c r="I395" s="26">
        <f>H395*C395</f>
        <v>1.1300569634184774E-7</v>
      </c>
      <c r="J395" s="45" t="s">
        <v>113</v>
      </c>
      <c r="K395" s="46" t="s">
        <v>5</v>
      </c>
      <c r="L395" s="46" t="s">
        <v>4</v>
      </c>
      <c r="M395" s="33" t="s">
        <v>112</v>
      </c>
    </row>
    <row r="396" spans="1:13" ht="31.5" x14ac:dyDescent="0.25">
      <c r="A396" s="31" t="s">
        <v>114</v>
      </c>
      <c r="B396" s="33" t="s">
        <v>86</v>
      </c>
      <c r="C396" s="44">
        <v>1.0000000000000001E-5</v>
      </c>
      <c r="D396" s="30" t="s">
        <v>7</v>
      </c>
      <c r="E396" s="29">
        <v>5.4470000000000001</v>
      </c>
      <c r="F396" s="28">
        <v>1</v>
      </c>
      <c r="G396" s="27">
        <f>E396*F396</f>
        <v>5.4470000000000001</v>
      </c>
      <c r="H396" s="26">
        <f>G396/$G$852</f>
        <v>5.6502848170923861E-3</v>
      </c>
      <c r="I396" s="26">
        <f>H396*C396</f>
        <v>5.6502848170923868E-8</v>
      </c>
      <c r="J396" s="45" t="s">
        <v>113</v>
      </c>
      <c r="K396" s="46" t="s">
        <v>5</v>
      </c>
      <c r="L396" s="46" t="s">
        <v>4</v>
      </c>
      <c r="M396" s="33" t="s">
        <v>112</v>
      </c>
    </row>
    <row r="397" spans="1:13" ht="31.5" x14ac:dyDescent="0.25">
      <c r="A397" s="31" t="s">
        <v>114</v>
      </c>
      <c r="B397" s="33" t="s">
        <v>85</v>
      </c>
      <c r="C397" s="44">
        <v>2.0000000000000002E-5</v>
      </c>
      <c r="D397" s="30" t="s">
        <v>7</v>
      </c>
      <c r="E397" s="29">
        <v>5.4470000000000001</v>
      </c>
      <c r="F397" s="28">
        <v>1</v>
      </c>
      <c r="G397" s="27">
        <f>E397*F397</f>
        <v>5.4470000000000001</v>
      </c>
      <c r="H397" s="26">
        <f>G397/$G$852</f>
        <v>5.6502848170923861E-3</v>
      </c>
      <c r="I397" s="26">
        <f>H397*C397</f>
        <v>1.1300569634184774E-7</v>
      </c>
      <c r="J397" s="45" t="s">
        <v>113</v>
      </c>
      <c r="K397" s="46" t="s">
        <v>5</v>
      </c>
      <c r="L397" s="46" t="s">
        <v>4</v>
      </c>
      <c r="M397" s="33" t="s">
        <v>112</v>
      </c>
    </row>
    <row r="398" spans="1:13" ht="31.5" x14ac:dyDescent="0.25">
      <c r="A398" s="31" t="s">
        <v>114</v>
      </c>
      <c r="B398" s="33" t="s">
        <v>84</v>
      </c>
      <c r="C398" s="44">
        <v>2.0000000000000002E-5</v>
      </c>
      <c r="D398" s="30" t="s">
        <v>7</v>
      </c>
      <c r="E398" s="29">
        <v>5.4470000000000001</v>
      </c>
      <c r="F398" s="28">
        <v>1</v>
      </c>
      <c r="G398" s="27">
        <f>E398*F398</f>
        <v>5.4470000000000001</v>
      </c>
      <c r="H398" s="26">
        <f>G398/$G$852</f>
        <v>5.6502848170923861E-3</v>
      </c>
      <c r="I398" s="26">
        <f>H398*C398</f>
        <v>1.1300569634184774E-7</v>
      </c>
      <c r="J398" s="45" t="s">
        <v>113</v>
      </c>
      <c r="K398" s="46" t="s">
        <v>5</v>
      </c>
      <c r="L398" s="46" t="s">
        <v>4</v>
      </c>
      <c r="M398" s="33" t="s">
        <v>112</v>
      </c>
    </row>
    <row r="399" spans="1:13" ht="31.5" x14ac:dyDescent="0.25">
      <c r="A399" s="31" t="s">
        <v>114</v>
      </c>
      <c r="B399" s="33" t="s">
        <v>83</v>
      </c>
      <c r="C399" s="44">
        <v>8.0000000000000007E-5</v>
      </c>
      <c r="D399" s="30" t="s">
        <v>7</v>
      </c>
      <c r="E399" s="29">
        <v>5.4470000000000001</v>
      </c>
      <c r="F399" s="28">
        <v>1</v>
      </c>
      <c r="G399" s="27">
        <f>E399*F399</f>
        <v>5.4470000000000001</v>
      </c>
      <c r="H399" s="26">
        <f>G399/$G$852</f>
        <v>5.6502848170923861E-3</v>
      </c>
      <c r="I399" s="26">
        <f>H399*C399</f>
        <v>4.5202278536739094E-7</v>
      </c>
      <c r="J399" s="45" t="s">
        <v>113</v>
      </c>
      <c r="K399" s="46" t="s">
        <v>5</v>
      </c>
      <c r="L399" s="46" t="s">
        <v>4</v>
      </c>
      <c r="M399" s="33" t="s">
        <v>112</v>
      </c>
    </row>
    <row r="400" spans="1:13" ht="31.5" x14ac:dyDescent="0.25">
      <c r="A400" s="31" t="s">
        <v>114</v>
      </c>
      <c r="B400" s="33" t="s">
        <v>82</v>
      </c>
      <c r="C400" s="44">
        <v>2.0000000000000002E-5</v>
      </c>
      <c r="D400" s="30" t="s">
        <v>7</v>
      </c>
      <c r="E400" s="29">
        <v>5.4470000000000001</v>
      </c>
      <c r="F400" s="28">
        <v>1</v>
      </c>
      <c r="G400" s="27">
        <f>E400*F400</f>
        <v>5.4470000000000001</v>
      </c>
      <c r="H400" s="26">
        <f>G400/$G$852</f>
        <v>5.6502848170923861E-3</v>
      </c>
      <c r="I400" s="26">
        <f>H400*C400</f>
        <v>1.1300569634184774E-7</v>
      </c>
      <c r="J400" s="45" t="s">
        <v>113</v>
      </c>
      <c r="K400" s="46" t="s">
        <v>5</v>
      </c>
      <c r="L400" s="46" t="s">
        <v>4</v>
      </c>
      <c r="M400" s="33" t="s">
        <v>112</v>
      </c>
    </row>
    <row r="401" spans="1:13" ht="47.25" x14ac:dyDescent="0.25">
      <c r="A401" s="31" t="s">
        <v>114</v>
      </c>
      <c r="B401" s="33" t="s">
        <v>81</v>
      </c>
      <c r="C401" s="44">
        <v>1.0000000000000001E-5</v>
      </c>
      <c r="D401" s="30" t="s">
        <v>7</v>
      </c>
      <c r="E401" s="29">
        <v>5.4470000000000001</v>
      </c>
      <c r="F401" s="28">
        <v>1</v>
      </c>
      <c r="G401" s="27">
        <f>E401*F401</f>
        <v>5.4470000000000001</v>
      </c>
      <c r="H401" s="26">
        <f>G401/$G$852</f>
        <v>5.6502848170923861E-3</v>
      </c>
      <c r="I401" s="26">
        <f>H401*C401</f>
        <v>5.6502848170923868E-8</v>
      </c>
      <c r="J401" s="45" t="s">
        <v>113</v>
      </c>
      <c r="K401" s="46" t="s">
        <v>5</v>
      </c>
      <c r="L401" s="46" t="s">
        <v>4</v>
      </c>
      <c r="M401" s="33" t="s">
        <v>112</v>
      </c>
    </row>
    <row r="402" spans="1:13" ht="31.5" x14ac:dyDescent="0.25">
      <c r="A402" s="31" t="s">
        <v>114</v>
      </c>
      <c r="B402" s="33" t="s">
        <v>80</v>
      </c>
      <c r="C402" s="44">
        <v>1.0000000000000001E-5</v>
      </c>
      <c r="D402" s="30" t="s">
        <v>7</v>
      </c>
      <c r="E402" s="29">
        <v>5.4470000000000001</v>
      </c>
      <c r="F402" s="28">
        <v>1</v>
      </c>
      <c r="G402" s="27">
        <f>E402*F402</f>
        <v>5.4470000000000001</v>
      </c>
      <c r="H402" s="26">
        <f>G402/$G$852</f>
        <v>5.6502848170923861E-3</v>
      </c>
      <c r="I402" s="26">
        <f>H402*C402</f>
        <v>5.6502848170923868E-8</v>
      </c>
      <c r="J402" s="45" t="s">
        <v>113</v>
      </c>
      <c r="K402" s="46" t="s">
        <v>5</v>
      </c>
      <c r="L402" s="46" t="s">
        <v>4</v>
      </c>
      <c r="M402" s="33" t="s">
        <v>112</v>
      </c>
    </row>
    <row r="403" spans="1:13" ht="31.5" x14ac:dyDescent="0.25">
      <c r="A403" s="31" t="s">
        <v>114</v>
      </c>
      <c r="B403" s="33" t="s">
        <v>79</v>
      </c>
      <c r="C403" s="44">
        <v>1.0000000000000001E-5</v>
      </c>
      <c r="D403" s="30" t="s">
        <v>7</v>
      </c>
      <c r="E403" s="29">
        <v>5.4470000000000001</v>
      </c>
      <c r="F403" s="28">
        <v>1</v>
      </c>
      <c r="G403" s="27">
        <f>E403*F403</f>
        <v>5.4470000000000001</v>
      </c>
      <c r="H403" s="26">
        <f>G403/$G$852</f>
        <v>5.6502848170923861E-3</v>
      </c>
      <c r="I403" s="26">
        <f>H403*C403</f>
        <v>5.6502848170923868E-8</v>
      </c>
      <c r="J403" s="45" t="s">
        <v>113</v>
      </c>
      <c r="K403" s="46" t="s">
        <v>5</v>
      </c>
      <c r="L403" s="46" t="s">
        <v>4</v>
      </c>
      <c r="M403" s="33" t="s">
        <v>112</v>
      </c>
    </row>
    <row r="404" spans="1:13" ht="31.5" x14ac:dyDescent="0.25">
      <c r="A404" s="31" t="s">
        <v>114</v>
      </c>
      <c r="B404" s="33" t="s">
        <v>78</v>
      </c>
      <c r="C404" s="44">
        <v>1.0000000000000001E-5</v>
      </c>
      <c r="D404" s="30" t="s">
        <v>7</v>
      </c>
      <c r="E404" s="29">
        <v>5.4470000000000001</v>
      </c>
      <c r="F404" s="28">
        <v>1</v>
      </c>
      <c r="G404" s="27">
        <f>E404*F404</f>
        <v>5.4470000000000001</v>
      </c>
      <c r="H404" s="26">
        <f>G404/$G$852</f>
        <v>5.6502848170923861E-3</v>
      </c>
      <c r="I404" s="26">
        <f>H404*C404</f>
        <v>5.6502848170923868E-8</v>
      </c>
      <c r="J404" s="45" t="s">
        <v>113</v>
      </c>
      <c r="K404" s="46" t="s">
        <v>5</v>
      </c>
      <c r="L404" s="46" t="s">
        <v>4</v>
      </c>
      <c r="M404" s="33" t="s">
        <v>112</v>
      </c>
    </row>
    <row r="405" spans="1:13" ht="31.5" x14ac:dyDescent="0.25">
      <c r="A405" s="31" t="s">
        <v>114</v>
      </c>
      <c r="B405" s="33" t="s">
        <v>77</v>
      </c>
      <c r="C405" s="44">
        <v>1.0000000000000001E-5</v>
      </c>
      <c r="D405" s="30" t="s">
        <v>7</v>
      </c>
      <c r="E405" s="29">
        <v>5.4470000000000001</v>
      </c>
      <c r="F405" s="28">
        <v>1</v>
      </c>
      <c r="G405" s="27">
        <f>E405*F405</f>
        <v>5.4470000000000001</v>
      </c>
      <c r="H405" s="26">
        <f>G405/$G$852</f>
        <v>5.6502848170923861E-3</v>
      </c>
      <c r="I405" s="26">
        <f>H405*C405</f>
        <v>5.6502848170923868E-8</v>
      </c>
      <c r="J405" s="45" t="s">
        <v>113</v>
      </c>
      <c r="K405" s="46" t="s">
        <v>5</v>
      </c>
      <c r="L405" s="46" t="s">
        <v>4</v>
      </c>
      <c r="M405" s="33" t="s">
        <v>112</v>
      </c>
    </row>
    <row r="406" spans="1:13" ht="31.5" x14ac:dyDescent="0.25">
      <c r="A406" s="31" t="s">
        <v>114</v>
      </c>
      <c r="B406" s="33" t="s">
        <v>76</v>
      </c>
      <c r="C406" s="44">
        <v>3.3299999999999999E-6</v>
      </c>
      <c r="D406" s="30" t="s">
        <v>7</v>
      </c>
      <c r="E406" s="29">
        <v>5.4470000000000001</v>
      </c>
      <c r="F406" s="28">
        <v>1</v>
      </c>
      <c r="G406" s="27">
        <f>E406*F406</f>
        <v>5.4470000000000001</v>
      </c>
      <c r="H406" s="26">
        <f>G406/$G$852</f>
        <v>5.6502848170923861E-3</v>
      </c>
      <c r="I406" s="26">
        <f>H406*C406</f>
        <v>1.8815448440917644E-8</v>
      </c>
      <c r="J406" s="45" t="s">
        <v>113</v>
      </c>
      <c r="K406" s="46" t="s">
        <v>5</v>
      </c>
      <c r="L406" s="46" t="s">
        <v>4</v>
      </c>
      <c r="M406" s="33" t="s">
        <v>112</v>
      </c>
    </row>
    <row r="407" spans="1:13" ht="31.5" x14ac:dyDescent="0.25">
      <c r="A407" s="31" t="s">
        <v>114</v>
      </c>
      <c r="B407" s="33" t="s">
        <v>75</v>
      </c>
      <c r="C407" s="44">
        <v>1.0000000000000001E-5</v>
      </c>
      <c r="D407" s="30" t="s">
        <v>7</v>
      </c>
      <c r="E407" s="29">
        <v>5.4470000000000001</v>
      </c>
      <c r="F407" s="28">
        <v>1</v>
      </c>
      <c r="G407" s="27">
        <f>E407*F407</f>
        <v>5.4470000000000001</v>
      </c>
      <c r="H407" s="26">
        <f>G407/$G$852</f>
        <v>5.6502848170923861E-3</v>
      </c>
      <c r="I407" s="26">
        <f>H407*C407</f>
        <v>5.6502848170923868E-8</v>
      </c>
      <c r="J407" s="45" t="s">
        <v>113</v>
      </c>
      <c r="K407" s="46" t="s">
        <v>5</v>
      </c>
      <c r="L407" s="46" t="s">
        <v>4</v>
      </c>
      <c r="M407" s="33" t="s">
        <v>112</v>
      </c>
    </row>
    <row r="408" spans="1:13" ht="31.5" x14ac:dyDescent="0.25">
      <c r="A408" s="31" t="s">
        <v>114</v>
      </c>
      <c r="B408" s="33" t="s">
        <v>74</v>
      </c>
      <c r="C408" s="44">
        <v>2.0000000000000002E-5</v>
      </c>
      <c r="D408" s="30" t="s">
        <v>7</v>
      </c>
      <c r="E408" s="29">
        <v>5.4470000000000001</v>
      </c>
      <c r="F408" s="28">
        <v>1</v>
      </c>
      <c r="G408" s="27">
        <f>E408*F408</f>
        <v>5.4470000000000001</v>
      </c>
      <c r="H408" s="26">
        <f>G408/$G$852</f>
        <v>5.6502848170923861E-3</v>
      </c>
      <c r="I408" s="26">
        <f>H408*C408</f>
        <v>1.1300569634184774E-7</v>
      </c>
      <c r="J408" s="45" t="s">
        <v>113</v>
      </c>
      <c r="K408" s="46" t="s">
        <v>5</v>
      </c>
      <c r="L408" s="46" t="s">
        <v>4</v>
      </c>
      <c r="M408" s="33" t="s">
        <v>112</v>
      </c>
    </row>
    <row r="409" spans="1:13" ht="31.5" x14ac:dyDescent="0.25">
      <c r="A409" s="31" t="s">
        <v>114</v>
      </c>
      <c r="B409" s="33" t="s">
        <v>73</v>
      </c>
      <c r="C409" s="44">
        <v>1.0000000000000001E-5</v>
      </c>
      <c r="D409" s="30" t="s">
        <v>7</v>
      </c>
      <c r="E409" s="29">
        <v>5.4470000000000001</v>
      </c>
      <c r="F409" s="28">
        <v>1</v>
      </c>
      <c r="G409" s="27">
        <f>E409*F409</f>
        <v>5.4470000000000001</v>
      </c>
      <c r="H409" s="26">
        <f>G409/$G$852</f>
        <v>5.6502848170923861E-3</v>
      </c>
      <c r="I409" s="26">
        <f>H409*C409</f>
        <v>5.6502848170923868E-8</v>
      </c>
      <c r="J409" s="45" t="s">
        <v>113</v>
      </c>
      <c r="K409" s="46" t="s">
        <v>5</v>
      </c>
      <c r="L409" s="46" t="s">
        <v>4</v>
      </c>
      <c r="M409" s="33" t="s">
        <v>112</v>
      </c>
    </row>
    <row r="410" spans="1:13" ht="31.5" x14ac:dyDescent="0.25">
      <c r="A410" s="31" t="s">
        <v>114</v>
      </c>
      <c r="B410" s="33" t="s">
        <v>72</v>
      </c>
      <c r="C410" s="44">
        <v>1.0000000000000001E-5</v>
      </c>
      <c r="D410" s="30" t="s">
        <v>7</v>
      </c>
      <c r="E410" s="29">
        <v>5.4470000000000001</v>
      </c>
      <c r="F410" s="28">
        <v>1</v>
      </c>
      <c r="G410" s="27">
        <f>E410*F410</f>
        <v>5.4470000000000001</v>
      </c>
      <c r="H410" s="26">
        <f>G410/$G$852</f>
        <v>5.6502848170923861E-3</v>
      </c>
      <c r="I410" s="26">
        <f>H410*C410</f>
        <v>5.6502848170923868E-8</v>
      </c>
      <c r="J410" s="45" t="s">
        <v>113</v>
      </c>
      <c r="K410" s="46" t="s">
        <v>5</v>
      </c>
      <c r="L410" s="46" t="s">
        <v>4</v>
      </c>
      <c r="M410" s="33" t="s">
        <v>112</v>
      </c>
    </row>
    <row r="411" spans="1:13" ht="31.5" x14ac:dyDescent="0.25">
      <c r="A411" s="31" t="s">
        <v>114</v>
      </c>
      <c r="B411" s="33" t="s">
        <v>71</v>
      </c>
      <c r="C411" s="44">
        <v>2.0000000000000002E-5</v>
      </c>
      <c r="D411" s="30" t="s">
        <v>7</v>
      </c>
      <c r="E411" s="29">
        <v>5.4470000000000001</v>
      </c>
      <c r="F411" s="28">
        <v>1</v>
      </c>
      <c r="G411" s="27">
        <f>E411*F411</f>
        <v>5.4470000000000001</v>
      </c>
      <c r="H411" s="26">
        <f>G411/$G$852</f>
        <v>5.6502848170923861E-3</v>
      </c>
      <c r="I411" s="26">
        <f>H411*C411</f>
        <v>1.1300569634184774E-7</v>
      </c>
      <c r="J411" s="45" t="s">
        <v>113</v>
      </c>
      <c r="K411" s="46" t="s">
        <v>5</v>
      </c>
      <c r="L411" s="46" t="s">
        <v>4</v>
      </c>
      <c r="M411" s="33" t="s">
        <v>112</v>
      </c>
    </row>
    <row r="412" spans="1:13" ht="31.5" x14ac:dyDescent="0.25">
      <c r="A412" s="31" t="s">
        <v>114</v>
      </c>
      <c r="B412" s="33" t="s">
        <v>70</v>
      </c>
      <c r="C412" s="44">
        <v>1.0000000000000001E-5</v>
      </c>
      <c r="D412" s="30" t="s">
        <v>7</v>
      </c>
      <c r="E412" s="29">
        <v>5.4470000000000001</v>
      </c>
      <c r="F412" s="28">
        <v>1</v>
      </c>
      <c r="G412" s="27">
        <f>E412*F412</f>
        <v>5.4470000000000001</v>
      </c>
      <c r="H412" s="26">
        <f>G412/$G$852</f>
        <v>5.6502848170923861E-3</v>
      </c>
      <c r="I412" s="26">
        <f>H412*C412</f>
        <v>5.6502848170923868E-8</v>
      </c>
      <c r="J412" s="45" t="s">
        <v>113</v>
      </c>
      <c r="K412" s="46" t="s">
        <v>5</v>
      </c>
      <c r="L412" s="46" t="s">
        <v>4</v>
      </c>
      <c r="M412" s="33" t="s">
        <v>112</v>
      </c>
    </row>
    <row r="413" spans="1:13" ht="31.5" x14ac:dyDescent="0.25">
      <c r="A413" s="31" t="s">
        <v>114</v>
      </c>
      <c r="B413" s="33" t="s">
        <v>69</v>
      </c>
      <c r="C413" s="44">
        <v>1.0000000000000001E-5</v>
      </c>
      <c r="D413" s="30" t="s">
        <v>7</v>
      </c>
      <c r="E413" s="29">
        <v>5.4470000000000001</v>
      </c>
      <c r="F413" s="28">
        <v>1</v>
      </c>
      <c r="G413" s="27">
        <f>E413*F413</f>
        <v>5.4470000000000001</v>
      </c>
      <c r="H413" s="26">
        <f>G413/$G$852</f>
        <v>5.6502848170923861E-3</v>
      </c>
      <c r="I413" s="26">
        <f>H413*C413</f>
        <v>5.6502848170923868E-8</v>
      </c>
      <c r="J413" s="45" t="s">
        <v>113</v>
      </c>
      <c r="K413" s="46" t="s">
        <v>5</v>
      </c>
      <c r="L413" s="46" t="s">
        <v>4</v>
      </c>
      <c r="M413" s="33" t="s">
        <v>112</v>
      </c>
    </row>
    <row r="414" spans="1:13" ht="31.5" x14ac:dyDescent="0.25">
      <c r="A414" s="31" t="s">
        <v>114</v>
      </c>
      <c r="B414" s="33" t="s">
        <v>68</v>
      </c>
      <c r="C414" s="44">
        <v>2.0000000000000001E-4</v>
      </c>
      <c r="D414" s="30" t="s">
        <v>7</v>
      </c>
      <c r="E414" s="29">
        <v>5.4470000000000001</v>
      </c>
      <c r="F414" s="28">
        <v>1</v>
      </c>
      <c r="G414" s="27">
        <f>E414*F414</f>
        <v>5.4470000000000001</v>
      </c>
      <c r="H414" s="26">
        <f>G414/$G$852</f>
        <v>5.6502848170923861E-3</v>
      </c>
      <c r="I414" s="26">
        <f>H414*C414</f>
        <v>1.1300569634184773E-6</v>
      </c>
      <c r="J414" s="45" t="s">
        <v>113</v>
      </c>
      <c r="K414" s="46" t="s">
        <v>5</v>
      </c>
      <c r="L414" s="46" t="s">
        <v>4</v>
      </c>
      <c r="M414" s="33" t="s">
        <v>112</v>
      </c>
    </row>
    <row r="415" spans="1:13" ht="31.5" x14ac:dyDescent="0.25">
      <c r="A415" s="31" t="s">
        <v>114</v>
      </c>
      <c r="B415" s="33" t="s">
        <v>67</v>
      </c>
      <c r="C415" s="44">
        <v>1.0000000000000001E-5</v>
      </c>
      <c r="D415" s="30" t="s">
        <v>7</v>
      </c>
      <c r="E415" s="29">
        <v>5.4470000000000001</v>
      </c>
      <c r="F415" s="28">
        <v>1</v>
      </c>
      <c r="G415" s="27">
        <f>E415*F415</f>
        <v>5.4470000000000001</v>
      </c>
      <c r="H415" s="26">
        <f>G415/$G$852</f>
        <v>5.6502848170923861E-3</v>
      </c>
      <c r="I415" s="26">
        <f>H415*C415</f>
        <v>5.6502848170923868E-8</v>
      </c>
      <c r="J415" s="45" t="s">
        <v>113</v>
      </c>
      <c r="K415" s="46" t="s">
        <v>5</v>
      </c>
      <c r="L415" s="46" t="s">
        <v>4</v>
      </c>
      <c r="M415" s="33" t="s">
        <v>112</v>
      </c>
    </row>
    <row r="416" spans="1:13" ht="31.5" x14ac:dyDescent="0.25">
      <c r="A416" s="31" t="s">
        <v>114</v>
      </c>
      <c r="B416" s="33" t="s">
        <v>66</v>
      </c>
      <c r="C416" s="44">
        <v>1.5E-5</v>
      </c>
      <c r="D416" s="30" t="s">
        <v>7</v>
      </c>
      <c r="E416" s="29">
        <v>5.4470000000000001</v>
      </c>
      <c r="F416" s="28">
        <v>1</v>
      </c>
      <c r="G416" s="27">
        <f>E416*F416</f>
        <v>5.4470000000000001</v>
      </c>
      <c r="H416" s="26">
        <f>G416/$G$852</f>
        <v>5.6502848170923861E-3</v>
      </c>
      <c r="I416" s="26">
        <f>H416*C416</f>
        <v>8.4754272256385795E-8</v>
      </c>
      <c r="J416" s="45" t="s">
        <v>113</v>
      </c>
      <c r="K416" s="46" t="s">
        <v>5</v>
      </c>
      <c r="L416" s="46" t="s">
        <v>4</v>
      </c>
      <c r="M416" s="33" t="s">
        <v>112</v>
      </c>
    </row>
    <row r="417" spans="1:13" ht="31.5" x14ac:dyDescent="0.25">
      <c r="A417" s="31" t="s">
        <v>114</v>
      </c>
      <c r="B417" s="33" t="s">
        <v>65</v>
      </c>
      <c r="C417" s="44">
        <v>1.0000000000000001E-5</v>
      </c>
      <c r="D417" s="30" t="s">
        <v>7</v>
      </c>
      <c r="E417" s="29">
        <v>5.4470000000000001</v>
      </c>
      <c r="F417" s="28">
        <v>1</v>
      </c>
      <c r="G417" s="27">
        <f>E417*F417</f>
        <v>5.4470000000000001</v>
      </c>
      <c r="H417" s="26">
        <f>G417/$G$852</f>
        <v>5.6502848170923861E-3</v>
      </c>
      <c r="I417" s="26">
        <f>H417*C417</f>
        <v>5.6502848170923868E-8</v>
      </c>
      <c r="J417" s="45" t="s">
        <v>113</v>
      </c>
      <c r="K417" s="46" t="s">
        <v>5</v>
      </c>
      <c r="L417" s="46" t="s">
        <v>4</v>
      </c>
      <c r="M417" s="33" t="s">
        <v>112</v>
      </c>
    </row>
    <row r="418" spans="1:13" ht="31.5" x14ac:dyDescent="0.25">
      <c r="A418" s="31" t="s">
        <v>114</v>
      </c>
      <c r="B418" s="33" t="s">
        <v>64</v>
      </c>
      <c r="C418" s="44">
        <v>5.0000000000000002E-5</v>
      </c>
      <c r="D418" s="30" t="s">
        <v>7</v>
      </c>
      <c r="E418" s="29">
        <v>5.4470000000000001</v>
      </c>
      <c r="F418" s="28">
        <v>1</v>
      </c>
      <c r="G418" s="27">
        <f>E418*F418</f>
        <v>5.4470000000000001</v>
      </c>
      <c r="H418" s="26">
        <f>G418/$G$852</f>
        <v>5.6502848170923861E-3</v>
      </c>
      <c r="I418" s="26">
        <f>H418*C418</f>
        <v>2.8251424085461933E-7</v>
      </c>
      <c r="J418" s="45" t="s">
        <v>113</v>
      </c>
      <c r="K418" s="46" t="s">
        <v>5</v>
      </c>
      <c r="L418" s="46" t="s">
        <v>4</v>
      </c>
      <c r="M418" s="33" t="s">
        <v>112</v>
      </c>
    </row>
    <row r="419" spans="1:13" ht="31.5" x14ac:dyDescent="0.25">
      <c r="A419" s="31" t="s">
        <v>114</v>
      </c>
      <c r="B419" s="33" t="s">
        <v>63</v>
      </c>
      <c r="C419" s="44">
        <v>1.0000000000000001E-5</v>
      </c>
      <c r="D419" s="30" t="s">
        <v>7</v>
      </c>
      <c r="E419" s="29">
        <v>5.4470000000000001</v>
      </c>
      <c r="F419" s="28">
        <v>1</v>
      </c>
      <c r="G419" s="27">
        <f>E419*F419</f>
        <v>5.4470000000000001</v>
      </c>
      <c r="H419" s="26">
        <f>G419/$G$852</f>
        <v>5.6502848170923861E-3</v>
      </c>
      <c r="I419" s="26">
        <f>H419*C419</f>
        <v>5.6502848170923868E-8</v>
      </c>
      <c r="J419" s="45" t="s">
        <v>113</v>
      </c>
      <c r="K419" s="46" t="s">
        <v>5</v>
      </c>
      <c r="L419" s="46" t="s">
        <v>4</v>
      </c>
      <c r="M419" s="33" t="s">
        <v>112</v>
      </c>
    </row>
    <row r="420" spans="1:13" ht="31.5" x14ac:dyDescent="0.25">
      <c r="A420" s="31" t="s">
        <v>114</v>
      </c>
      <c r="B420" s="33" t="s">
        <v>62</v>
      </c>
      <c r="C420" s="44">
        <v>2.0000000000000002E-5</v>
      </c>
      <c r="D420" s="30" t="s">
        <v>7</v>
      </c>
      <c r="E420" s="29">
        <v>5.4470000000000001</v>
      </c>
      <c r="F420" s="28">
        <v>1</v>
      </c>
      <c r="G420" s="27">
        <f>E420*F420</f>
        <v>5.4470000000000001</v>
      </c>
      <c r="H420" s="26">
        <f>G420/$G$852</f>
        <v>5.6502848170923861E-3</v>
      </c>
      <c r="I420" s="26">
        <f>H420*C420</f>
        <v>1.1300569634184774E-7</v>
      </c>
      <c r="J420" s="45" t="s">
        <v>113</v>
      </c>
      <c r="K420" s="46" t="s">
        <v>5</v>
      </c>
      <c r="L420" s="46" t="s">
        <v>4</v>
      </c>
      <c r="M420" s="33" t="s">
        <v>112</v>
      </c>
    </row>
    <row r="421" spans="1:13" ht="31.5" x14ac:dyDescent="0.25">
      <c r="A421" s="31" t="s">
        <v>114</v>
      </c>
      <c r="B421" s="33" t="s">
        <v>61</v>
      </c>
      <c r="C421" s="44">
        <v>1.0000000000000001E-5</v>
      </c>
      <c r="D421" s="30" t="s">
        <v>7</v>
      </c>
      <c r="E421" s="29">
        <v>5.4470000000000001</v>
      </c>
      <c r="F421" s="28">
        <v>1</v>
      </c>
      <c r="G421" s="27">
        <f>E421*F421</f>
        <v>5.4470000000000001</v>
      </c>
      <c r="H421" s="26">
        <f>G421/$G$852</f>
        <v>5.6502848170923861E-3</v>
      </c>
      <c r="I421" s="26">
        <f>H421*C421</f>
        <v>5.6502848170923868E-8</v>
      </c>
      <c r="J421" s="45" t="s">
        <v>113</v>
      </c>
      <c r="K421" s="46" t="s">
        <v>5</v>
      </c>
      <c r="L421" s="46" t="s">
        <v>4</v>
      </c>
      <c r="M421" s="33" t="s">
        <v>112</v>
      </c>
    </row>
    <row r="422" spans="1:13" ht="31.5" x14ac:dyDescent="0.25">
      <c r="A422" s="31" t="s">
        <v>114</v>
      </c>
      <c r="B422" s="48" t="s">
        <v>60</v>
      </c>
      <c r="C422" s="44">
        <v>1.0000000000000001E-5</v>
      </c>
      <c r="D422" s="30" t="s">
        <v>7</v>
      </c>
      <c r="E422" s="29">
        <v>5.4470000000000001</v>
      </c>
      <c r="F422" s="28">
        <v>1</v>
      </c>
      <c r="G422" s="27">
        <f>E422*F422</f>
        <v>5.4470000000000001</v>
      </c>
      <c r="H422" s="26">
        <f>G422/$G$852</f>
        <v>5.6502848170923861E-3</v>
      </c>
      <c r="I422" s="26">
        <f>H422*C422</f>
        <v>5.6502848170923868E-8</v>
      </c>
      <c r="J422" s="45" t="s">
        <v>113</v>
      </c>
      <c r="K422" s="46" t="s">
        <v>5</v>
      </c>
      <c r="L422" s="46" t="s">
        <v>4</v>
      </c>
      <c r="M422" s="33" t="s">
        <v>112</v>
      </c>
    </row>
    <row r="423" spans="1:13" ht="31.5" x14ac:dyDescent="0.25">
      <c r="A423" s="31" t="s">
        <v>114</v>
      </c>
      <c r="B423" s="33" t="s">
        <v>59</v>
      </c>
      <c r="C423" s="44">
        <v>1.0000000000000001E-5</v>
      </c>
      <c r="D423" s="30" t="s">
        <v>7</v>
      </c>
      <c r="E423" s="29">
        <v>5.4470000000000001</v>
      </c>
      <c r="F423" s="28">
        <v>1</v>
      </c>
      <c r="G423" s="27">
        <f>E423*F423</f>
        <v>5.4470000000000001</v>
      </c>
      <c r="H423" s="26">
        <f>G423/$G$852</f>
        <v>5.6502848170923861E-3</v>
      </c>
      <c r="I423" s="26">
        <f>H423*C423</f>
        <v>5.6502848170923868E-8</v>
      </c>
      <c r="J423" s="45" t="s">
        <v>113</v>
      </c>
      <c r="K423" s="46" t="s">
        <v>5</v>
      </c>
      <c r="L423" s="46" t="s">
        <v>4</v>
      </c>
      <c r="M423" s="33" t="s">
        <v>112</v>
      </c>
    </row>
    <row r="424" spans="1:13" ht="31.5" x14ac:dyDescent="0.25">
      <c r="A424" s="31" t="s">
        <v>114</v>
      </c>
      <c r="B424" s="33" t="s">
        <v>58</v>
      </c>
      <c r="C424" s="44">
        <v>5.0000000000000002E-5</v>
      </c>
      <c r="D424" s="30" t="s">
        <v>7</v>
      </c>
      <c r="E424" s="29">
        <v>5.4470000000000001</v>
      </c>
      <c r="F424" s="28">
        <v>1</v>
      </c>
      <c r="G424" s="27">
        <f>E424*F424</f>
        <v>5.4470000000000001</v>
      </c>
      <c r="H424" s="26">
        <f>G424/$G$852</f>
        <v>5.6502848170923861E-3</v>
      </c>
      <c r="I424" s="26">
        <f>H424*C424</f>
        <v>2.8251424085461933E-7</v>
      </c>
      <c r="J424" s="45" t="s">
        <v>113</v>
      </c>
      <c r="K424" s="46" t="s">
        <v>5</v>
      </c>
      <c r="L424" s="46" t="s">
        <v>4</v>
      </c>
      <c r="M424" s="33" t="s">
        <v>112</v>
      </c>
    </row>
    <row r="425" spans="1:13" ht="31.5" x14ac:dyDescent="0.25">
      <c r="A425" s="31" t="s">
        <v>114</v>
      </c>
      <c r="B425" s="33" t="s">
        <v>57</v>
      </c>
      <c r="C425" s="44">
        <v>3.0000000000000001E-5</v>
      </c>
      <c r="D425" s="30" t="s">
        <v>7</v>
      </c>
      <c r="E425" s="29">
        <v>5.4470000000000001</v>
      </c>
      <c r="F425" s="28">
        <v>1</v>
      </c>
      <c r="G425" s="27">
        <f>E425*F425</f>
        <v>5.4470000000000001</v>
      </c>
      <c r="H425" s="26">
        <f>G425/$G$852</f>
        <v>5.6502848170923861E-3</v>
      </c>
      <c r="I425" s="26">
        <f>H425*C425</f>
        <v>1.6950854451277159E-7</v>
      </c>
      <c r="J425" s="45" t="s">
        <v>113</v>
      </c>
      <c r="K425" s="46" t="s">
        <v>5</v>
      </c>
      <c r="L425" s="46" t="s">
        <v>4</v>
      </c>
      <c r="M425" s="33" t="s">
        <v>112</v>
      </c>
    </row>
    <row r="426" spans="1:13" ht="31.5" x14ac:dyDescent="0.25">
      <c r="A426" s="31" t="s">
        <v>114</v>
      </c>
      <c r="B426" s="33" t="s">
        <v>56</v>
      </c>
      <c r="C426" s="44">
        <v>5.0000000000000002E-5</v>
      </c>
      <c r="D426" s="30" t="s">
        <v>7</v>
      </c>
      <c r="E426" s="29">
        <v>5.4470000000000001</v>
      </c>
      <c r="F426" s="28">
        <v>1</v>
      </c>
      <c r="G426" s="27">
        <f>E426*F426</f>
        <v>5.4470000000000001</v>
      </c>
      <c r="H426" s="26">
        <f>G426/$G$852</f>
        <v>5.6502848170923861E-3</v>
      </c>
      <c r="I426" s="26">
        <f>H426*C426</f>
        <v>2.8251424085461933E-7</v>
      </c>
      <c r="J426" s="45" t="s">
        <v>113</v>
      </c>
      <c r="K426" s="46" t="s">
        <v>5</v>
      </c>
      <c r="L426" s="46" t="s">
        <v>4</v>
      </c>
      <c r="M426" s="33" t="s">
        <v>112</v>
      </c>
    </row>
    <row r="427" spans="1:13" ht="31.5" x14ac:dyDescent="0.25">
      <c r="A427" s="31" t="s">
        <v>114</v>
      </c>
      <c r="B427" s="33" t="s">
        <v>55</v>
      </c>
      <c r="C427" s="44">
        <v>4.0000000000000003E-5</v>
      </c>
      <c r="D427" s="30" t="s">
        <v>7</v>
      </c>
      <c r="E427" s="29">
        <v>5.4470000000000001</v>
      </c>
      <c r="F427" s="28">
        <v>1</v>
      </c>
      <c r="G427" s="27">
        <f>E427*F427</f>
        <v>5.4470000000000001</v>
      </c>
      <c r="H427" s="26">
        <f>G427/$G$852</f>
        <v>5.6502848170923861E-3</v>
      </c>
      <c r="I427" s="26">
        <f>H427*C427</f>
        <v>2.2601139268369547E-7</v>
      </c>
      <c r="J427" s="45" t="s">
        <v>113</v>
      </c>
      <c r="K427" s="46" t="s">
        <v>5</v>
      </c>
      <c r="L427" s="46" t="s">
        <v>4</v>
      </c>
      <c r="M427" s="33" t="s">
        <v>112</v>
      </c>
    </row>
    <row r="428" spans="1:13" ht="31.5" x14ac:dyDescent="0.25">
      <c r="A428" s="31" t="s">
        <v>114</v>
      </c>
      <c r="B428" s="33" t="s">
        <v>54</v>
      </c>
      <c r="C428" s="44">
        <v>4.0000000000000003E-5</v>
      </c>
      <c r="D428" s="30" t="s">
        <v>7</v>
      </c>
      <c r="E428" s="29">
        <v>5.4470000000000001</v>
      </c>
      <c r="F428" s="28">
        <v>1</v>
      </c>
      <c r="G428" s="27">
        <f>E428*F428</f>
        <v>5.4470000000000001</v>
      </c>
      <c r="H428" s="26">
        <f>G428/$G$852</f>
        <v>5.6502848170923861E-3</v>
      </c>
      <c r="I428" s="26">
        <f>H428*C428</f>
        <v>2.2601139268369547E-7</v>
      </c>
      <c r="J428" s="45" t="s">
        <v>113</v>
      </c>
      <c r="K428" s="46" t="s">
        <v>5</v>
      </c>
      <c r="L428" s="46" t="s">
        <v>4</v>
      </c>
      <c r="M428" s="33" t="s">
        <v>112</v>
      </c>
    </row>
    <row r="429" spans="1:13" ht="31.5" x14ac:dyDescent="0.25">
      <c r="A429" s="31" t="s">
        <v>114</v>
      </c>
      <c r="B429" s="33" t="s">
        <v>53</v>
      </c>
      <c r="C429" s="44">
        <v>2.0000000000000002E-5</v>
      </c>
      <c r="D429" s="30" t="s">
        <v>7</v>
      </c>
      <c r="E429" s="29">
        <v>5.4470000000000001</v>
      </c>
      <c r="F429" s="28">
        <v>1</v>
      </c>
      <c r="G429" s="27">
        <f>E429*F429</f>
        <v>5.4470000000000001</v>
      </c>
      <c r="H429" s="26">
        <f>G429/$G$852</f>
        <v>5.6502848170923861E-3</v>
      </c>
      <c r="I429" s="26">
        <f>H429*C429</f>
        <v>1.1300569634184774E-7</v>
      </c>
      <c r="J429" s="45" t="s">
        <v>113</v>
      </c>
      <c r="K429" s="46" t="s">
        <v>5</v>
      </c>
      <c r="L429" s="46" t="s">
        <v>4</v>
      </c>
      <c r="M429" s="33" t="s">
        <v>112</v>
      </c>
    </row>
    <row r="430" spans="1:13" ht="31.5" x14ac:dyDescent="0.25">
      <c r="A430" s="31" t="s">
        <v>114</v>
      </c>
      <c r="B430" s="33" t="s">
        <v>52</v>
      </c>
      <c r="C430" s="44">
        <v>1.0000000000000001E-5</v>
      </c>
      <c r="D430" s="30" t="s">
        <v>7</v>
      </c>
      <c r="E430" s="29">
        <v>5.4470000000000001</v>
      </c>
      <c r="F430" s="28">
        <v>1</v>
      </c>
      <c r="G430" s="27">
        <f>E430*F430</f>
        <v>5.4470000000000001</v>
      </c>
      <c r="H430" s="26">
        <f>G430/$G$852</f>
        <v>5.6502848170923861E-3</v>
      </c>
      <c r="I430" s="26">
        <f>H430*C430</f>
        <v>5.6502848170923868E-8</v>
      </c>
      <c r="J430" s="45" t="s">
        <v>113</v>
      </c>
      <c r="K430" s="46" t="s">
        <v>5</v>
      </c>
      <c r="L430" s="46" t="s">
        <v>4</v>
      </c>
      <c r="M430" s="33" t="s">
        <v>112</v>
      </c>
    </row>
    <row r="431" spans="1:13" ht="31.5" x14ac:dyDescent="0.25">
      <c r="A431" s="31" t="s">
        <v>114</v>
      </c>
      <c r="B431" s="33" t="s">
        <v>51</v>
      </c>
      <c r="C431" s="44">
        <v>1.0000000000000001E-5</v>
      </c>
      <c r="D431" s="30" t="s">
        <v>7</v>
      </c>
      <c r="E431" s="29">
        <v>5.4470000000000001</v>
      </c>
      <c r="F431" s="28">
        <v>1</v>
      </c>
      <c r="G431" s="27">
        <f>E431*F431</f>
        <v>5.4470000000000001</v>
      </c>
      <c r="H431" s="26">
        <f>G431/$G$852</f>
        <v>5.6502848170923861E-3</v>
      </c>
      <c r="I431" s="26">
        <f>H431*C431</f>
        <v>5.6502848170923868E-8</v>
      </c>
      <c r="J431" s="45" t="s">
        <v>113</v>
      </c>
      <c r="K431" s="46" t="s">
        <v>5</v>
      </c>
      <c r="L431" s="46" t="s">
        <v>4</v>
      </c>
      <c r="M431" s="33" t="s">
        <v>112</v>
      </c>
    </row>
    <row r="432" spans="1:13" ht="31.5" x14ac:dyDescent="0.25">
      <c r="A432" s="31" t="s">
        <v>114</v>
      </c>
      <c r="B432" s="33" t="s">
        <v>50</v>
      </c>
      <c r="C432" s="44">
        <v>3.9999999999999998E-6</v>
      </c>
      <c r="D432" s="30" t="s">
        <v>7</v>
      </c>
      <c r="E432" s="29">
        <v>5.4470000000000001</v>
      </c>
      <c r="F432" s="28">
        <v>1</v>
      </c>
      <c r="G432" s="27">
        <f>E432*F432</f>
        <v>5.4470000000000001</v>
      </c>
      <c r="H432" s="26">
        <f>G432/$G$852</f>
        <v>5.6502848170923861E-3</v>
      </c>
      <c r="I432" s="26">
        <f>H432*C432</f>
        <v>2.2601139268369545E-8</v>
      </c>
      <c r="J432" s="45" t="s">
        <v>113</v>
      </c>
      <c r="K432" s="46" t="s">
        <v>5</v>
      </c>
      <c r="L432" s="46" t="s">
        <v>4</v>
      </c>
      <c r="M432" s="33" t="s">
        <v>112</v>
      </c>
    </row>
    <row r="433" spans="1:13" ht="31.5" x14ac:dyDescent="0.25">
      <c r="A433" s="31" t="s">
        <v>114</v>
      </c>
      <c r="B433" s="33" t="s">
        <v>49</v>
      </c>
      <c r="C433" s="44">
        <v>1.0000000000000001E-5</v>
      </c>
      <c r="D433" s="30" t="s">
        <v>7</v>
      </c>
      <c r="E433" s="29">
        <v>5.4470000000000001</v>
      </c>
      <c r="F433" s="28">
        <v>1</v>
      </c>
      <c r="G433" s="27">
        <f>E433*F433</f>
        <v>5.4470000000000001</v>
      </c>
      <c r="H433" s="26">
        <f>G433/$G$852</f>
        <v>5.6502848170923861E-3</v>
      </c>
      <c r="I433" s="26">
        <f>H433*C433</f>
        <v>5.6502848170923868E-8</v>
      </c>
      <c r="J433" s="45" t="s">
        <v>113</v>
      </c>
      <c r="K433" s="46" t="s">
        <v>5</v>
      </c>
      <c r="L433" s="46" t="s">
        <v>4</v>
      </c>
      <c r="M433" s="33" t="s">
        <v>112</v>
      </c>
    </row>
    <row r="434" spans="1:13" ht="31.5" x14ac:dyDescent="0.25">
      <c r="A434" s="31" t="s">
        <v>114</v>
      </c>
      <c r="B434" s="33" t="s">
        <v>48</v>
      </c>
      <c r="C434" s="44">
        <v>1.0000000000000001E-5</v>
      </c>
      <c r="D434" s="30" t="s">
        <v>7</v>
      </c>
      <c r="E434" s="29">
        <v>5.4470000000000001</v>
      </c>
      <c r="F434" s="28">
        <v>1</v>
      </c>
      <c r="G434" s="27">
        <f>E434*F434</f>
        <v>5.4470000000000001</v>
      </c>
      <c r="H434" s="26">
        <f>G434/$G$852</f>
        <v>5.6502848170923861E-3</v>
      </c>
      <c r="I434" s="26">
        <f>H434*C434</f>
        <v>5.6502848170923868E-8</v>
      </c>
      <c r="J434" s="45" t="s">
        <v>113</v>
      </c>
      <c r="K434" s="46" t="s">
        <v>5</v>
      </c>
      <c r="L434" s="46" t="s">
        <v>4</v>
      </c>
      <c r="M434" s="33" t="s">
        <v>112</v>
      </c>
    </row>
    <row r="435" spans="1:13" ht="31.5" x14ac:dyDescent="0.25">
      <c r="A435" s="31" t="s">
        <v>114</v>
      </c>
      <c r="B435" s="33" t="s">
        <v>47</v>
      </c>
      <c r="C435" s="44">
        <v>4.0000000000000003E-5</v>
      </c>
      <c r="D435" s="30" t="s">
        <v>7</v>
      </c>
      <c r="E435" s="29">
        <v>5.4470000000000001</v>
      </c>
      <c r="F435" s="28">
        <v>1</v>
      </c>
      <c r="G435" s="27">
        <f>E435*F435</f>
        <v>5.4470000000000001</v>
      </c>
      <c r="H435" s="26">
        <f>G435/$G$852</f>
        <v>5.6502848170923861E-3</v>
      </c>
      <c r="I435" s="26">
        <f>H435*C435</f>
        <v>2.2601139268369547E-7</v>
      </c>
      <c r="J435" s="45" t="s">
        <v>113</v>
      </c>
      <c r="K435" s="46" t="s">
        <v>5</v>
      </c>
      <c r="L435" s="46" t="s">
        <v>4</v>
      </c>
      <c r="M435" s="33" t="s">
        <v>112</v>
      </c>
    </row>
    <row r="436" spans="1:13" ht="31.5" x14ac:dyDescent="0.25">
      <c r="A436" s="31" t="s">
        <v>114</v>
      </c>
      <c r="B436" s="33" t="s">
        <v>46</v>
      </c>
      <c r="C436" s="44">
        <v>1.0000000000000001E-5</v>
      </c>
      <c r="D436" s="30" t="s">
        <v>7</v>
      </c>
      <c r="E436" s="29">
        <v>5.4470000000000001</v>
      </c>
      <c r="F436" s="28">
        <v>1</v>
      </c>
      <c r="G436" s="27">
        <f>E436*F436</f>
        <v>5.4470000000000001</v>
      </c>
      <c r="H436" s="26">
        <f>G436/$G$852</f>
        <v>5.6502848170923861E-3</v>
      </c>
      <c r="I436" s="26">
        <f>H436*C436</f>
        <v>5.6502848170923868E-8</v>
      </c>
      <c r="J436" s="45" t="s">
        <v>113</v>
      </c>
      <c r="K436" s="46" t="s">
        <v>5</v>
      </c>
      <c r="L436" s="46" t="s">
        <v>4</v>
      </c>
      <c r="M436" s="33" t="s">
        <v>112</v>
      </c>
    </row>
    <row r="437" spans="1:13" ht="31.5" x14ac:dyDescent="0.25">
      <c r="A437" s="31" t="s">
        <v>114</v>
      </c>
      <c r="B437" s="33" t="s">
        <v>45</v>
      </c>
      <c r="C437" s="44">
        <v>1.0000000000000001E-5</v>
      </c>
      <c r="D437" s="30" t="s">
        <v>7</v>
      </c>
      <c r="E437" s="29">
        <v>5.4470000000000001</v>
      </c>
      <c r="F437" s="28">
        <v>1</v>
      </c>
      <c r="G437" s="27">
        <f>E437*F437</f>
        <v>5.4470000000000001</v>
      </c>
      <c r="H437" s="26">
        <f>G437/$G$852</f>
        <v>5.6502848170923861E-3</v>
      </c>
      <c r="I437" s="26">
        <f>H437*C437</f>
        <v>5.6502848170923868E-8</v>
      </c>
      <c r="J437" s="45" t="s">
        <v>113</v>
      </c>
      <c r="K437" s="46" t="s">
        <v>5</v>
      </c>
      <c r="L437" s="46" t="s">
        <v>4</v>
      </c>
      <c r="M437" s="33" t="s">
        <v>112</v>
      </c>
    </row>
    <row r="438" spans="1:13" ht="31.5" x14ac:dyDescent="0.25">
      <c r="A438" s="31" t="s">
        <v>114</v>
      </c>
      <c r="B438" s="33" t="s">
        <v>44</v>
      </c>
      <c r="C438" s="44">
        <v>6.9999999999999994E-5</v>
      </c>
      <c r="D438" s="30" t="s">
        <v>7</v>
      </c>
      <c r="E438" s="29">
        <v>5.4470000000000001</v>
      </c>
      <c r="F438" s="28">
        <v>1</v>
      </c>
      <c r="G438" s="27">
        <f>E438*F438</f>
        <v>5.4470000000000001</v>
      </c>
      <c r="H438" s="26">
        <f>G438/$G$852</f>
        <v>5.6502848170923861E-3</v>
      </c>
      <c r="I438" s="26">
        <f>H438*C438</f>
        <v>3.9551993719646698E-7</v>
      </c>
      <c r="J438" s="45" t="s">
        <v>113</v>
      </c>
      <c r="K438" s="46" t="s">
        <v>5</v>
      </c>
      <c r="L438" s="46" t="s">
        <v>4</v>
      </c>
      <c r="M438" s="33" t="s">
        <v>112</v>
      </c>
    </row>
    <row r="439" spans="1:13" ht="31.5" x14ac:dyDescent="0.25">
      <c r="A439" s="31" t="s">
        <v>114</v>
      </c>
      <c r="B439" s="33" t="s">
        <v>43</v>
      </c>
      <c r="C439" s="44">
        <v>1.0000000000000001E-5</v>
      </c>
      <c r="D439" s="30" t="s">
        <v>7</v>
      </c>
      <c r="E439" s="29">
        <v>5.4470000000000001</v>
      </c>
      <c r="F439" s="28">
        <v>1</v>
      </c>
      <c r="G439" s="27">
        <f>E439*F439</f>
        <v>5.4470000000000001</v>
      </c>
      <c r="H439" s="26">
        <f>G439/$G$852</f>
        <v>5.6502848170923861E-3</v>
      </c>
      <c r="I439" s="26">
        <f>H439*C439</f>
        <v>5.6502848170923868E-8</v>
      </c>
      <c r="J439" s="45" t="s">
        <v>113</v>
      </c>
      <c r="K439" s="46" t="s">
        <v>5</v>
      </c>
      <c r="L439" s="46" t="s">
        <v>4</v>
      </c>
      <c r="M439" s="33" t="s">
        <v>112</v>
      </c>
    </row>
    <row r="440" spans="1:13" ht="31.5" x14ac:dyDescent="0.25">
      <c r="A440" s="31" t="s">
        <v>114</v>
      </c>
      <c r="B440" s="33" t="s">
        <v>42</v>
      </c>
      <c r="C440" s="44">
        <v>3.0000000000000001E-5</v>
      </c>
      <c r="D440" s="30" t="s">
        <v>7</v>
      </c>
      <c r="E440" s="29">
        <v>5.4470000000000001</v>
      </c>
      <c r="F440" s="28">
        <v>1</v>
      </c>
      <c r="G440" s="27">
        <f>E440*F440</f>
        <v>5.4470000000000001</v>
      </c>
      <c r="H440" s="26">
        <f>G440/$G$852</f>
        <v>5.6502848170923861E-3</v>
      </c>
      <c r="I440" s="26">
        <f>H440*C440</f>
        <v>1.6950854451277159E-7</v>
      </c>
      <c r="J440" s="45" t="s">
        <v>113</v>
      </c>
      <c r="K440" s="46" t="s">
        <v>5</v>
      </c>
      <c r="L440" s="46" t="s">
        <v>4</v>
      </c>
      <c r="M440" s="33" t="s">
        <v>112</v>
      </c>
    </row>
    <row r="441" spans="1:13" ht="31.5" x14ac:dyDescent="0.25">
      <c r="A441" s="31" t="s">
        <v>114</v>
      </c>
      <c r="B441" s="33" t="s">
        <v>41</v>
      </c>
      <c r="C441" s="44">
        <v>2.0000000000000001E-4</v>
      </c>
      <c r="D441" s="30" t="s">
        <v>7</v>
      </c>
      <c r="E441" s="29">
        <v>5.4470000000000001</v>
      </c>
      <c r="F441" s="28">
        <v>1</v>
      </c>
      <c r="G441" s="27">
        <f>E441*F441</f>
        <v>5.4470000000000001</v>
      </c>
      <c r="H441" s="26">
        <f>G441/$G$852</f>
        <v>5.6502848170923861E-3</v>
      </c>
      <c r="I441" s="26">
        <f>H441*C441</f>
        <v>1.1300569634184773E-6</v>
      </c>
      <c r="J441" s="45" t="s">
        <v>113</v>
      </c>
      <c r="K441" s="46" t="s">
        <v>5</v>
      </c>
      <c r="L441" s="46" t="s">
        <v>4</v>
      </c>
      <c r="M441" s="33" t="s">
        <v>112</v>
      </c>
    </row>
    <row r="442" spans="1:13" ht="31.5" x14ac:dyDescent="0.25">
      <c r="A442" s="31" t="s">
        <v>114</v>
      </c>
      <c r="B442" s="33" t="s">
        <v>40</v>
      </c>
      <c r="C442" s="44">
        <v>1.0000000000000001E-5</v>
      </c>
      <c r="D442" s="30" t="s">
        <v>7</v>
      </c>
      <c r="E442" s="29">
        <v>5.4470000000000001</v>
      </c>
      <c r="F442" s="28">
        <v>1</v>
      </c>
      <c r="G442" s="27">
        <f>E442*F442</f>
        <v>5.4470000000000001</v>
      </c>
      <c r="H442" s="26">
        <f>G442/$G$852</f>
        <v>5.6502848170923861E-3</v>
      </c>
      <c r="I442" s="26">
        <f>H442*C442</f>
        <v>5.6502848170923868E-8</v>
      </c>
      <c r="J442" s="45" t="s">
        <v>113</v>
      </c>
      <c r="K442" s="46" t="s">
        <v>5</v>
      </c>
      <c r="L442" s="46" t="s">
        <v>4</v>
      </c>
      <c r="M442" s="33" t="s">
        <v>112</v>
      </c>
    </row>
    <row r="443" spans="1:13" ht="31.5" x14ac:dyDescent="0.25">
      <c r="A443" s="31" t="s">
        <v>114</v>
      </c>
      <c r="B443" s="33" t="s">
        <v>39</v>
      </c>
      <c r="C443" s="44">
        <v>4.0000000000000003E-5</v>
      </c>
      <c r="D443" s="30" t="s">
        <v>7</v>
      </c>
      <c r="E443" s="29">
        <v>5.4470000000000001</v>
      </c>
      <c r="F443" s="28">
        <v>1</v>
      </c>
      <c r="G443" s="27">
        <f>E443*F443</f>
        <v>5.4470000000000001</v>
      </c>
      <c r="H443" s="26">
        <f>G443/$G$852</f>
        <v>5.6502848170923861E-3</v>
      </c>
      <c r="I443" s="26">
        <f>H443*C443</f>
        <v>2.2601139268369547E-7</v>
      </c>
      <c r="J443" s="45" t="s">
        <v>113</v>
      </c>
      <c r="K443" s="46" t="s">
        <v>5</v>
      </c>
      <c r="L443" s="46" t="s">
        <v>4</v>
      </c>
      <c r="M443" s="33" t="s">
        <v>112</v>
      </c>
    </row>
    <row r="444" spans="1:13" ht="31.5" x14ac:dyDescent="0.25">
      <c r="A444" s="31" t="s">
        <v>114</v>
      </c>
      <c r="B444" s="33" t="s">
        <v>38</v>
      </c>
      <c r="C444" s="44">
        <v>1.0000000000000001E-5</v>
      </c>
      <c r="D444" s="30" t="s">
        <v>7</v>
      </c>
      <c r="E444" s="29">
        <v>5.4470000000000001</v>
      </c>
      <c r="F444" s="28">
        <v>1</v>
      </c>
      <c r="G444" s="27">
        <f>E444*F444</f>
        <v>5.4470000000000001</v>
      </c>
      <c r="H444" s="26">
        <f>G444/$G$852</f>
        <v>5.6502848170923861E-3</v>
      </c>
      <c r="I444" s="26">
        <f>H444*C444</f>
        <v>5.6502848170923868E-8</v>
      </c>
      <c r="J444" s="45" t="s">
        <v>113</v>
      </c>
      <c r="K444" s="46" t="s">
        <v>5</v>
      </c>
      <c r="L444" s="46" t="s">
        <v>4</v>
      </c>
      <c r="M444" s="33" t="s">
        <v>112</v>
      </c>
    </row>
    <row r="445" spans="1:13" ht="31.5" x14ac:dyDescent="0.25">
      <c r="A445" s="31" t="s">
        <v>114</v>
      </c>
      <c r="B445" s="33" t="s">
        <v>37</v>
      </c>
      <c r="C445" s="44">
        <v>2.0000000000000002E-5</v>
      </c>
      <c r="D445" s="30" t="s">
        <v>7</v>
      </c>
      <c r="E445" s="29">
        <v>5.4470000000000001</v>
      </c>
      <c r="F445" s="28">
        <v>1</v>
      </c>
      <c r="G445" s="27">
        <f>E445*F445</f>
        <v>5.4470000000000001</v>
      </c>
      <c r="H445" s="26">
        <f>G445/$G$852</f>
        <v>5.6502848170923861E-3</v>
      </c>
      <c r="I445" s="26">
        <f>H445*C445</f>
        <v>1.1300569634184774E-7</v>
      </c>
      <c r="J445" s="45" t="s">
        <v>113</v>
      </c>
      <c r="K445" s="46" t="s">
        <v>5</v>
      </c>
      <c r="L445" s="46" t="s">
        <v>4</v>
      </c>
      <c r="M445" s="33" t="s">
        <v>112</v>
      </c>
    </row>
    <row r="446" spans="1:13" ht="31.5" x14ac:dyDescent="0.25">
      <c r="A446" s="31" t="s">
        <v>114</v>
      </c>
      <c r="B446" s="33" t="s">
        <v>36</v>
      </c>
      <c r="C446" s="44">
        <v>3.0000000000000001E-5</v>
      </c>
      <c r="D446" s="30" t="s">
        <v>7</v>
      </c>
      <c r="E446" s="29">
        <v>5.4470000000000001</v>
      </c>
      <c r="F446" s="28">
        <v>1</v>
      </c>
      <c r="G446" s="27">
        <f>E446*F446</f>
        <v>5.4470000000000001</v>
      </c>
      <c r="H446" s="26">
        <f>G446/$G$852</f>
        <v>5.6502848170923861E-3</v>
      </c>
      <c r="I446" s="26">
        <f>H446*C446</f>
        <v>1.6950854451277159E-7</v>
      </c>
      <c r="J446" s="45" t="s">
        <v>113</v>
      </c>
      <c r="K446" s="46" t="s">
        <v>5</v>
      </c>
      <c r="L446" s="46" t="s">
        <v>4</v>
      </c>
      <c r="M446" s="33" t="s">
        <v>112</v>
      </c>
    </row>
    <row r="447" spans="1:13" ht="31.5" x14ac:dyDescent="0.25">
      <c r="A447" s="31" t="s">
        <v>114</v>
      </c>
      <c r="B447" s="33" t="s">
        <v>35</v>
      </c>
      <c r="C447" s="44">
        <v>2.0000000000000002E-5</v>
      </c>
      <c r="D447" s="30" t="s">
        <v>7</v>
      </c>
      <c r="E447" s="29">
        <v>5.4470000000000001</v>
      </c>
      <c r="F447" s="28">
        <v>1</v>
      </c>
      <c r="G447" s="27">
        <f>E447*F447</f>
        <v>5.4470000000000001</v>
      </c>
      <c r="H447" s="26">
        <f>G447/$G$852</f>
        <v>5.6502848170923861E-3</v>
      </c>
      <c r="I447" s="26">
        <f>H447*C447</f>
        <v>1.1300569634184774E-7</v>
      </c>
      <c r="J447" s="45" t="s">
        <v>113</v>
      </c>
      <c r="K447" s="46" t="s">
        <v>5</v>
      </c>
      <c r="L447" s="46" t="s">
        <v>4</v>
      </c>
      <c r="M447" s="33" t="s">
        <v>112</v>
      </c>
    </row>
    <row r="448" spans="1:13" ht="31.5" x14ac:dyDescent="0.25">
      <c r="A448" s="31" t="s">
        <v>114</v>
      </c>
      <c r="B448" s="33" t="s">
        <v>34</v>
      </c>
      <c r="C448" s="44">
        <v>3.0000000000000001E-5</v>
      </c>
      <c r="D448" s="30" t="s">
        <v>7</v>
      </c>
      <c r="E448" s="29">
        <v>5.4470000000000001</v>
      </c>
      <c r="F448" s="28">
        <v>1</v>
      </c>
      <c r="G448" s="27">
        <f>E448*F448</f>
        <v>5.4470000000000001</v>
      </c>
      <c r="H448" s="26">
        <f>G448/$G$852</f>
        <v>5.6502848170923861E-3</v>
      </c>
      <c r="I448" s="26">
        <f>H448*C448</f>
        <v>1.6950854451277159E-7</v>
      </c>
      <c r="J448" s="45" t="s">
        <v>113</v>
      </c>
      <c r="K448" s="46" t="s">
        <v>5</v>
      </c>
      <c r="L448" s="46" t="s">
        <v>4</v>
      </c>
      <c r="M448" s="33" t="s">
        <v>112</v>
      </c>
    </row>
    <row r="449" spans="1:13" ht="31.5" x14ac:dyDescent="0.25">
      <c r="A449" s="31" t="s">
        <v>114</v>
      </c>
      <c r="B449" s="33" t="s">
        <v>33</v>
      </c>
      <c r="C449" s="44">
        <v>1.0000000000000001E-5</v>
      </c>
      <c r="D449" s="30" t="s">
        <v>7</v>
      </c>
      <c r="E449" s="29">
        <v>5.4470000000000001</v>
      </c>
      <c r="F449" s="28">
        <v>1</v>
      </c>
      <c r="G449" s="27">
        <f>E449*F449</f>
        <v>5.4470000000000001</v>
      </c>
      <c r="H449" s="26">
        <f>G449/$G$852</f>
        <v>5.6502848170923861E-3</v>
      </c>
      <c r="I449" s="26">
        <f>H449*C449</f>
        <v>5.6502848170923868E-8</v>
      </c>
      <c r="J449" s="45" t="s">
        <v>113</v>
      </c>
      <c r="K449" s="46" t="s">
        <v>5</v>
      </c>
      <c r="L449" s="46" t="s">
        <v>4</v>
      </c>
      <c r="M449" s="33" t="s">
        <v>112</v>
      </c>
    </row>
    <row r="450" spans="1:13" ht="31.5" x14ac:dyDescent="0.25">
      <c r="A450" s="31" t="s">
        <v>114</v>
      </c>
      <c r="B450" s="33" t="s">
        <v>32</v>
      </c>
      <c r="C450" s="44">
        <v>2.0000000000000002E-5</v>
      </c>
      <c r="D450" s="30" t="s">
        <v>7</v>
      </c>
      <c r="E450" s="29">
        <v>5.4470000000000001</v>
      </c>
      <c r="F450" s="28">
        <v>1</v>
      </c>
      <c r="G450" s="27">
        <f>E450*F450</f>
        <v>5.4470000000000001</v>
      </c>
      <c r="H450" s="26">
        <f>G450/$G$852</f>
        <v>5.6502848170923861E-3</v>
      </c>
      <c r="I450" s="26">
        <f>H450*C450</f>
        <v>1.1300569634184774E-7</v>
      </c>
      <c r="J450" s="45" t="s">
        <v>113</v>
      </c>
      <c r="K450" s="46" t="s">
        <v>5</v>
      </c>
      <c r="L450" s="46" t="s">
        <v>4</v>
      </c>
      <c r="M450" s="33" t="s">
        <v>112</v>
      </c>
    </row>
    <row r="451" spans="1:13" ht="31.5" x14ac:dyDescent="0.25">
      <c r="A451" s="31" t="s">
        <v>114</v>
      </c>
      <c r="B451" s="33" t="s">
        <v>31</v>
      </c>
      <c r="C451" s="44">
        <v>2.9999999999999997E-4</v>
      </c>
      <c r="D451" s="30" t="s">
        <v>7</v>
      </c>
      <c r="E451" s="29">
        <v>5.4470000000000001</v>
      </c>
      <c r="F451" s="28">
        <v>1</v>
      </c>
      <c r="G451" s="27">
        <f>E451*F451</f>
        <v>5.4470000000000001</v>
      </c>
      <c r="H451" s="26">
        <f>G451/$G$852</f>
        <v>5.6502848170923861E-3</v>
      </c>
      <c r="I451" s="26">
        <f>H451*C451</f>
        <v>1.6950854451277157E-6</v>
      </c>
      <c r="J451" s="45" t="s">
        <v>113</v>
      </c>
      <c r="K451" s="46" t="s">
        <v>5</v>
      </c>
      <c r="L451" s="46" t="s">
        <v>4</v>
      </c>
      <c r="M451" s="33" t="s">
        <v>112</v>
      </c>
    </row>
    <row r="452" spans="1:13" ht="31.5" x14ac:dyDescent="0.25">
      <c r="A452" s="31" t="s">
        <v>114</v>
      </c>
      <c r="B452" s="33" t="s">
        <v>30</v>
      </c>
      <c r="C452" s="44">
        <v>1.0000000000000001E-5</v>
      </c>
      <c r="D452" s="30" t="s">
        <v>7</v>
      </c>
      <c r="E452" s="29">
        <v>5.4470000000000001</v>
      </c>
      <c r="F452" s="28">
        <v>1</v>
      </c>
      <c r="G452" s="27">
        <f>E452*F452</f>
        <v>5.4470000000000001</v>
      </c>
      <c r="H452" s="26">
        <f>G452/$G$852</f>
        <v>5.6502848170923861E-3</v>
      </c>
      <c r="I452" s="26">
        <f>H452*C452</f>
        <v>5.6502848170923868E-8</v>
      </c>
      <c r="J452" s="45" t="s">
        <v>113</v>
      </c>
      <c r="K452" s="46" t="s">
        <v>5</v>
      </c>
      <c r="L452" s="46" t="s">
        <v>4</v>
      </c>
      <c r="M452" s="33" t="s">
        <v>112</v>
      </c>
    </row>
    <row r="453" spans="1:13" ht="31.5" x14ac:dyDescent="0.25">
      <c r="A453" s="31" t="s">
        <v>114</v>
      </c>
      <c r="B453" s="33" t="s">
        <v>29</v>
      </c>
      <c r="C453" s="44">
        <v>3.0000000000000001E-5</v>
      </c>
      <c r="D453" s="30" t="s">
        <v>7</v>
      </c>
      <c r="E453" s="29">
        <v>5.4470000000000001</v>
      </c>
      <c r="F453" s="28">
        <v>1</v>
      </c>
      <c r="G453" s="27">
        <f>E453*F453</f>
        <v>5.4470000000000001</v>
      </c>
      <c r="H453" s="26">
        <f>G453/$G$852</f>
        <v>5.6502848170923861E-3</v>
      </c>
      <c r="I453" s="26">
        <f>H453*C453</f>
        <v>1.6950854451277159E-7</v>
      </c>
      <c r="J453" s="45" t="s">
        <v>113</v>
      </c>
      <c r="K453" s="46" t="s">
        <v>5</v>
      </c>
      <c r="L453" s="46" t="s">
        <v>4</v>
      </c>
      <c r="M453" s="33" t="s">
        <v>112</v>
      </c>
    </row>
    <row r="454" spans="1:13" ht="31.5" x14ac:dyDescent="0.25">
      <c r="A454" s="31" t="s">
        <v>114</v>
      </c>
      <c r="B454" s="33" t="s">
        <v>28</v>
      </c>
      <c r="C454" s="44">
        <v>1.0000000000000001E-5</v>
      </c>
      <c r="D454" s="30" t="s">
        <v>7</v>
      </c>
      <c r="E454" s="29">
        <v>5.4470000000000001</v>
      </c>
      <c r="F454" s="28">
        <v>1</v>
      </c>
      <c r="G454" s="27">
        <f>E454*F454</f>
        <v>5.4470000000000001</v>
      </c>
      <c r="H454" s="26">
        <f>G454/$G$852</f>
        <v>5.6502848170923861E-3</v>
      </c>
      <c r="I454" s="26">
        <f>H454*C454</f>
        <v>5.6502848170923868E-8</v>
      </c>
      <c r="J454" s="45" t="s">
        <v>113</v>
      </c>
      <c r="K454" s="46" t="s">
        <v>5</v>
      </c>
      <c r="L454" s="46" t="s">
        <v>4</v>
      </c>
      <c r="M454" s="33" t="s">
        <v>112</v>
      </c>
    </row>
    <row r="455" spans="1:13" ht="31.5" x14ac:dyDescent="0.25">
      <c r="A455" s="31" t="s">
        <v>114</v>
      </c>
      <c r="B455" s="33" t="s">
        <v>27</v>
      </c>
      <c r="C455" s="44">
        <v>2.0000000000000002E-5</v>
      </c>
      <c r="D455" s="30" t="s">
        <v>7</v>
      </c>
      <c r="E455" s="29">
        <v>5.4470000000000001</v>
      </c>
      <c r="F455" s="28">
        <v>1</v>
      </c>
      <c r="G455" s="27">
        <f>E455*F455</f>
        <v>5.4470000000000001</v>
      </c>
      <c r="H455" s="26">
        <f>G455/$G$852</f>
        <v>5.6502848170923861E-3</v>
      </c>
      <c r="I455" s="26">
        <f>H455*C455</f>
        <v>1.1300569634184774E-7</v>
      </c>
      <c r="J455" s="45" t="s">
        <v>113</v>
      </c>
      <c r="K455" s="46" t="s">
        <v>5</v>
      </c>
      <c r="L455" s="46" t="s">
        <v>4</v>
      </c>
      <c r="M455" s="33" t="s">
        <v>112</v>
      </c>
    </row>
    <row r="456" spans="1:13" ht="31.5" x14ac:dyDescent="0.25">
      <c r="A456" s="31" t="s">
        <v>114</v>
      </c>
      <c r="B456" s="33" t="s">
        <v>26</v>
      </c>
      <c r="C456" s="44">
        <v>3.0000000000000001E-5</v>
      </c>
      <c r="D456" s="30" t="s">
        <v>7</v>
      </c>
      <c r="E456" s="29">
        <v>5.4470000000000001</v>
      </c>
      <c r="F456" s="28">
        <v>1</v>
      </c>
      <c r="G456" s="27">
        <f>E456*F456</f>
        <v>5.4470000000000001</v>
      </c>
      <c r="H456" s="26">
        <f>G456/$G$852</f>
        <v>5.6502848170923861E-3</v>
      </c>
      <c r="I456" s="26">
        <f>H456*C456</f>
        <v>1.6950854451277159E-7</v>
      </c>
      <c r="J456" s="45" t="s">
        <v>113</v>
      </c>
      <c r="K456" s="46" t="s">
        <v>5</v>
      </c>
      <c r="L456" s="46" t="s">
        <v>4</v>
      </c>
      <c r="M456" s="33" t="s">
        <v>112</v>
      </c>
    </row>
    <row r="457" spans="1:13" ht="31.5" x14ac:dyDescent="0.25">
      <c r="A457" s="31" t="s">
        <v>114</v>
      </c>
      <c r="B457" s="33" t="s">
        <v>25</v>
      </c>
      <c r="C457" s="44">
        <v>5.0000000000000002E-5</v>
      </c>
      <c r="D457" s="30" t="s">
        <v>7</v>
      </c>
      <c r="E457" s="29">
        <v>5.4470000000000001</v>
      </c>
      <c r="F457" s="28">
        <v>1</v>
      </c>
      <c r="G457" s="27">
        <f>E457*F457</f>
        <v>5.4470000000000001</v>
      </c>
      <c r="H457" s="26">
        <f>G457/$G$852</f>
        <v>5.6502848170923861E-3</v>
      </c>
      <c r="I457" s="26">
        <f>H457*C457</f>
        <v>2.8251424085461933E-7</v>
      </c>
      <c r="J457" s="45" t="s">
        <v>113</v>
      </c>
      <c r="K457" s="46" t="s">
        <v>5</v>
      </c>
      <c r="L457" s="46" t="s">
        <v>4</v>
      </c>
      <c r="M457" s="33" t="s">
        <v>112</v>
      </c>
    </row>
    <row r="458" spans="1:13" ht="31.5" x14ac:dyDescent="0.25">
      <c r="A458" s="31" t="s">
        <v>114</v>
      </c>
      <c r="B458" s="33" t="s">
        <v>24</v>
      </c>
      <c r="C458" s="44">
        <v>1.0000000000000001E-5</v>
      </c>
      <c r="D458" s="30" t="s">
        <v>7</v>
      </c>
      <c r="E458" s="29">
        <v>5.4470000000000001</v>
      </c>
      <c r="F458" s="28">
        <v>1</v>
      </c>
      <c r="G458" s="27">
        <f>E458*F458</f>
        <v>5.4470000000000001</v>
      </c>
      <c r="H458" s="26">
        <f>G458/$G$852</f>
        <v>5.6502848170923861E-3</v>
      </c>
      <c r="I458" s="26">
        <f>H458*C458</f>
        <v>5.6502848170923868E-8</v>
      </c>
      <c r="J458" s="45" t="s">
        <v>113</v>
      </c>
      <c r="K458" s="46" t="s">
        <v>5</v>
      </c>
      <c r="L458" s="46" t="s">
        <v>4</v>
      </c>
      <c r="M458" s="33" t="s">
        <v>112</v>
      </c>
    </row>
    <row r="459" spans="1:13" ht="31.5" x14ac:dyDescent="0.25">
      <c r="A459" s="31" t="s">
        <v>114</v>
      </c>
      <c r="B459" s="33" t="s">
        <v>23</v>
      </c>
      <c r="C459" s="44">
        <v>1.0000000000000001E-5</v>
      </c>
      <c r="D459" s="30" t="s">
        <v>7</v>
      </c>
      <c r="E459" s="29">
        <v>5.4470000000000001</v>
      </c>
      <c r="F459" s="28">
        <v>1</v>
      </c>
      <c r="G459" s="27">
        <f>E459*F459</f>
        <v>5.4470000000000001</v>
      </c>
      <c r="H459" s="26">
        <f>G459/$G$852</f>
        <v>5.6502848170923861E-3</v>
      </c>
      <c r="I459" s="26">
        <f>H459*C459</f>
        <v>5.6502848170923868E-8</v>
      </c>
      <c r="J459" s="45" t="s">
        <v>113</v>
      </c>
      <c r="K459" s="46" t="s">
        <v>5</v>
      </c>
      <c r="L459" s="46" t="s">
        <v>4</v>
      </c>
      <c r="M459" s="33" t="s">
        <v>112</v>
      </c>
    </row>
    <row r="460" spans="1:13" ht="31.5" x14ac:dyDescent="0.25">
      <c r="A460" s="31" t="s">
        <v>114</v>
      </c>
      <c r="B460" s="33" t="s">
        <v>22</v>
      </c>
      <c r="C460" s="44">
        <v>1.0000000000000001E-5</v>
      </c>
      <c r="D460" s="30" t="s">
        <v>7</v>
      </c>
      <c r="E460" s="29">
        <v>5.4470000000000001</v>
      </c>
      <c r="F460" s="28">
        <v>1</v>
      </c>
      <c r="G460" s="27">
        <f>E460*F460</f>
        <v>5.4470000000000001</v>
      </c>
      <c r="H460" s="26">
        <f>G460/$G$852</f>
        <v>5.6502848170923861E-3</v>
      </c>
      <c r="I460" s="26">
        <f>H460*C460</f>
        <v>5.6502848170923868E-8</v>
      </c>
      <c r="J460" s="45" t="s">
        <v>113</v>
      </c>
      <c r="K460" s="46" t="s">
        <v>5</v>
      </c>
      <c r="L460" s="46" t="s">
        <v>4</v>
      </c>
      <c r="M460" s="33" t="s">
        <v>112</v>
      </c>
    </row>
    <row r="461" spans="1:13" ht="31.5" x14ac:dyDescent="0.25">
      <c r="A461" s="31" t="s">
        <v>114</v>
      </c>
      <c r="B461" s="33" t="s">
        <v>21</v>
      </c>
      <c r="C461" s="44">
        <v>1.0000000000000001E-5</v>
      </c>
      <c r="D461" s="30" t="s">
        <v>7</v>
      </c>
      <c r="E461" s="29">
        <v>5.4470000000000001</v>
      </c>
      <c r="F461" s="28">
        <v>1</v>
      </c>
      <c r="G461" s="27">
        <f>E461*F461</f>
        <v>5.4470000000000001</v>
      </c>
      <c r="H461" s="26">
        <f>G461/$G$852</f>
        <v>5.6502848170923861E-3</v>
      </c>
      <c r="I461" s="26">
        <f>H461*C461</f>
        <v>5.6502848170923868E-8</v>
      </c>
      <c r="J461" s="45" t="s">
        <v>113</v>
      </c>
      <c r="K461" s="46" t="s">
        <v>5</v>
      </c>
      <c r="L461" s="46" t="s">
        <v>4</v>
      </c>
      <c r="M461" s="33" t="s">
        <v>112</v>
      </c>
    </row>
    <row r="462" spans="1:13" ht="31.5" x14ac:dyDescent="0.25">
      <c r="A462" s="31" t="s">
        <v>114</v>
      </c>
      <c r="B462" s="33" t="s">
        <v>20</v>
      </c>
      <c r="C462" s="44">
        <v>2.0000000000000002E-5</v>
      </c>
      <c r="D462" s="30" t="s">
        <v>7</v>
      </c>
      <c r="E462" s="29">
        <v>5.4470000000000001</v>
      </c>
      <c r="F462" s="28">
        <v>1</v>
      </c>
      <c r="G462" s="27">
        <f>E462*F462</f>
        <v>5.4470000000000001</v>
      </c>
      <c r="H462" s="26">
        <f>G462/$G$852</f>
        <v>5.6502848170923861E-3</v>
      </c>
      <c r="I462" s="26">
        <f>H462*C462</f>
        <v>1.1300569634184774E-7</v>
      </c>
      <c r="J462" s="45" t="s">
        <v>113</v>
      </c>
      <c r="K462" s="46" t="s">
        <v>5</v>
      </c>
      <c r="L462" s="46" t="s">
        <v>4</v>
      </c>
      <c r="M462" s="33" t="s">
        <v>112</v>
      </c>
    </row>
    <row r="463" spans="1:13" ht="31.5" x14ac:dyDescent="0.25">
      <c r="A463" s="31" t="s">
        <v>114</v>
      </c>
      <c r="B463" s="33" t="s">
        <v>19</v>
      </c>
      <c r="C463" s="44">
        <v>3.3299999999999999E-6</v>
      </c>
      <c r="D463" s="30" t="s">
        <v>7</v>
      </c>
      <c r="E463" s="29">
        <v>5.4470000000000001</v>
      </c>
      <c r="F463" s="28">
        <v>1</v>
      </c>
      <c r="G463" s="27">
        <f>E463*F463</f>
        <v>5.4470000000000001</v>
      </c>
      <c r="H463" s="26">
        <f>G463/$G$852</f>
        <v>5.6502848170923861E-3</v>
      </c>
      <c r="I463" s="26">
        <f>H463*C463</f>
        <v>1.8815448440917644E-8</v>
      </c>
      <c r="J463" s="45" t="s">
        <v>113</v>
      </c>
      <c r="K463" s="46" t="s">
        <v>5</v>
      </c>
      <c r="L463" s="46" t="s">
        <v>4</v>
      </c>
      <c r="M463" s="33" t="s">
        <v>112</v>
      </c>
    </row>
    <row r="464" spans="1:13" ht="31.5" x14ac:dyDescent="0.25">
      <c r="A464" s="31" t="s">
        <v>114</v>
      </c>
      <c r="B464" s="33" t="s">
        <v>18</v>
      </c>
      <c r="C464" s="44">
        <v>2.0000000000000002E-5</v>
      </c>
      <c r="D464" s="30" t="s">
        <v>7</v>
      </c>
      <c r="E464" s="29">
        <v>5.4470000000000001</v>
      </c>
      <c r="F464" s="28">
        <v>1</v>
      </c>
      <c r="G464" s="27">
        <f>E464*F464</f>
        <v>5.4470000000000001</v>
      </c>
      <c r="H464" s="26">
        <f>G464/$G$852</f>
        <v>5.6502848170923861E-3</v>
      </c>
      <c r="I464" s="26">
        <f>H464*C464</f>
        <v>1.1300569634184774E-7</v>
      </c>
      <c r="J464" s="45" t="s">
        <v>113</v>
      </c>
      <c r="K464" s="46" t="s">
        <v>5</v>
      </c>
      <c r="L464" s="46" t="s">
        <v>4</v>
      </c>
      <c r="M464" s="33" t="s">
        <v>112</v>
      </c>
    </row>
    <row r="465" spans="1:14" ht="31.5" x14ac:dyDescent="0.25">
      <c r="A465" s="31" t="s">
        <v>114</v>
      </c>
      <c r="B465" s="33" t="s">
        <v>17</v>
      </c>
      <c r="C465" s="44">
        <v>2.0000000000000002E-5</v>
      </c>
      <c r="D465" s="30" t="s">
        <v>7</v>
      </c>
      <c r="E465" s="29">
        <v>5.4470000000000001</v>
      </c>
      <c r="F465" s="28">
        <v>1</v>
      </c>
      <c r="G465" s="27">
        <f>E465*F465</f>
        <v>5.4470000000000001</v>
      </c>
      <c r="H465" s="26">
        <f>G465/$G$852</f>
        <v>5.6502848170923861E-3</v>
      </c>
      <c r="I465" s="26">
        <f>H465*C465</f>
        <v>1.1300569634184774E-7</v>
      </c>
      <c r="J465" s="45" t="s">
        <v>113</v>
      </c>
      <c r="K465" s="46" t="s">
        <v>5</v>
      </c>
      <c r="L465" s="46" t="s">
        <v>4</v>
      </c>
      <c r="M465" s="33" t="s">
        <v>112</v>
      </c>
    </row>
    <row r="466" spans="1:14" ht="31.5" x14ac:dyDescent="0.25">
      <c r="A466" s="31" t="s">
        <v>114</v>
      </c>
      <c r="B466" s="33" t="s">
        <v>16</v>
      </c>
      <c r="C466" s="44">
        <v>1.0000000000000001E-5</v>
      </c>
      <c r="D466" s="30" t="s">
        <v>7</v>
      </c>
      <c r="E466" s="29">
        <v>5.4470000000000001</v>
      </c>
      <c r="F466" s="28">
        <v>1</v>
      </c>
      <c r="G466" s="27">
        <f>E466*F466</f>
        <v>5.4470000000000001</v>
      </c>
      <c r="H466" s="26">
        <f>G466/$G$852</f>
        <v>5.6502848170923861E-3</v>
      </c>
      <c r="I466" s="26">
        <f>H466*C466</f>
        <v>5.6502848170923868E-8</v>
      </c>
      <c r="J466" s="45" t="s">
        <v>113</v>
      </c>
      <c r="K466" s="46" t="s">
        <v>5</v>
      </c>
      <c r="L466" s="46" t="s">
        <v>4</v>
      </c>
      <c r="M466" s="33" t="s">
        <v>112</v>
      </c>
    </row>
    <row r="467" spans="1:14" ht="31.5" x14ac:dyDescent="0.25">
      <c r="A467" s="31" t="s">
        <v>114</v>
      </c>
      <c r="B467" s="49" t="s">
        <v>15</v>
      </c>
      <c r="C467" s="44">
        <v>1.0000000000000001E-5</v>
      </c>
      <c r="D467" s="30" t="s">
        <v>7</v>
      </c>
      <c r="E467" s="29">
        <v>5.4470000000000001</v>
      </c>
      <c r="F467" s="28">
        <v>1</v>
      </c>
      <c r="G467" s="27">
        <f>E467*F467</f>
        <v>5.4470000000000001</v>
      </c>
      <c r="H467" s="26">
        <f>G467/$G$852</f>
        <v>5.6502848170923861E-3</v>
      </c>
      <c r="I467" s="26">
        <f>H467*C467</f>
        <v>5.6502848170923868E-8</v>
      </c>
      <c r="J467" s="45" t="s">
        <v>113</v>
      </c>
      <c r="K467" s="46" t="s">
        <v>5</v>
      </c>
      <c r="L467" s="46" t="s">
        <v>4</v>
      </c>
      <c r="M467" s="33" t="s">
        <v>112</v>
      </c>
    </row>
    <row r="468" spans="1:14" ht="31.5" x14ac:dyDescent="0.25">
      <c r="A468" s="31" t="s">
        <v>114</v>
      </c>
      <c r="B468" s="49" t="s">
        <v>14</v>
      </c>
      <c r="C468" s="44">
        <v>1.0000000000000001E-5</v>
      </c>
      <c r="D468" s="30" t="s">
        <v>7</v>
      </c>
      <c r="E468" s="29">
        <v>5.4470000000000001</v>
      </c>
      <c r="F468" s="28">
        <v>1</v>
      </c>
      <c r="G468" s="27">
        <f>E468*F468</f>
        <v>5.4470000000000001</v>
      </c>
      <c r="H468" s="26">
        <f>G468/$G$852</f>
        <v>5.6502848170923861E-3</v>
      </c>
      <c r="I468" s="26">
        <f>H468*C468</f>
        <v>5.6502848170923868E-8</v>
      </c>
      <c r="J468" s="45" t="s">
        <v>113</v>
      </c>
      <c r="K468" s="46" t="s">
        <v>5</v>
      </c>
      <c r="L468" s="46" t="s">
        <v>4</v>
      </c>
      <c r="M468" s="33" t="s">
        <v>112</v>
      </c>
    </row>
    <row r="469" spans="1:14" ht="31.5" x14ac:dyDescent="0.25">
      <c r="A469" s="31" t="s">
        <v>114</v>
      </c>
      <c r="B469" s="33" t="s">
        <v>13</v>
      </c>
      <c r="C469" s="44">
        <v>3.0000000000000001E-5</v>
      </c>
      <c r="D469" s="30" t="s">
        <v>7</v>
      </c>
      <c r="E469" s="29">
        <v>5.4470000000000001</v>
      </c>
      <c r="F469" s="28">
        <v>1</v>
      </c>
      <c r="G469" s="27">
        <f>E469*F469</f>
        <v>5.4470000000000001</v>
      </c>
      <c r="H469" s="26">
        <f>G469/$G$852</f>
        <v>5.6502848170923861E-3</v>
      </c>
      <c r="I469" s="26">
        <f>H469*C469</f>
        <v>1.6950854451277159E-7</v>
      </c>
      <c r="J469" s="45" t="s">
        <v>113</v>
      </c>
      <c r="K469" s="46" t="s">
        <v>5</v>
      </c>
      <c r="L469" s="46" t="s">
        <v>4</v>
      </c>
      <c r="M469" s="33" t="s">
        <v>112</v>
      </c>
    </row>
    <row r="470" spans="1:14" ht="31.5" x14ac:dyDescent="0.25">
      <c r="A470" s="31" t="s">
        <v>114</v>
      </c>
      <c r="B470" s="33" t="s">
        <v>12</v>
      </c>
      <c r="C470" s="44">
        <v>1.0000000000000001E-5</v>
      </c>
      <c r="D470" s="30" t="s">
        <v>7</v>
      </c>
      <c r="E470" s="29">
        <v>5.4470000000000001</v>
      </c>
      <c r="F470" s="28">
        <v>1</v>
      </c>
      <c r="G470" s="27">
        <f>E470*F470</f>
        <v>5.4470000000000001</v>
      </c>
      <c r="H470" s="26">
        <f>G470/$G$852</f>
        <v>5.6502848170923861E-3</v>
      </c>
      <c r="I470" s="26">
        <f>H470*C470</f>
        <v>5.6502848170923868E-8</v>
      </c>
      <c r="J470" s="45" t="s">
        <v>113</v>
      </c>
      <c r="K470" s="46" t="s">
        <v>5</v>
      </c>
      <c r="L470" s="46" t="s">
        <v>4</v>
      </c>
      <c r="M470" s="33" t="s">
        <v>112</v>
      </c>
    </row>
    <row r="471" spans="1:14" ht="31.5" x14ac:dyDescent="0.25">
      <c r="A471" s="31" t="s">
        <v>114</v>
      </c>
      <c r="B471" s="33" t="s">
        <v>11</v>
      </c>
      <c r="C471" s="44">
        <v>1.3999999999999999E-4</v>
      </c>
      <c r="D471" s="30" t="s">
        <v>7</v>
      </c>
      <c r="E471" s="29">
        <v>5.4470000000000001</v>
      </c>
      <c r="F471" s="28">
        <v>1</v>
      </c>
      <c r="G471" s="27">
        <f>E471*F471</f>
        <v>5.4470000000000001</v>
      </c>
      <c r="H471" s="26">
        <f>G471/$G$852</f>
        <v>5.6502848170923861E-3</v>
      </c>
      <c r="I471" s="26">
        <f>H471*C471</f>
        <v>7.9103987439293397E-7</v>
      </c>
      <c r="J471" s="45" t="s">
        <v>113</v>
      </c>
      <c r="K471" s="46" t="s">
        <v>5</v>
      </c>
      <c r="L471" s="46" t="s">
        <v>4</v>
      </c>
      <c r="M471" s="33" t="s">
        <v>112</v>
      </c>
    </row>
    <row r="472" spans="1:14" ht="31.5" x14ac:dyDescent="0.25">
      <c r="A472" s="31" t="s">
        <v>114</v>
      </c>
      <c r="B472" s="33" t="s">
        <v>10</v>
      </c>
      <c r="C472" s="44">
        <v>1.0000000000000001E-5</v>
      </c>
      <c r="D472" s="30" t="s">
        <v>7</v>
      </c>
      <c r="E472" s="29">
        <v>5.4470000000000001</v>
      </c>
      <c r="F472" s="28">
        <v>1</v>
      </c>
      <c r="G472" s="27">
        <f>E472*F472</f>
        <v>5.4470000000000001</v>
      </c>
      <c r="H472" s="26">
        <f>G472/$G$852</f>
        <v>5.6502848170923861E-3</v>
      </c>
      <c r="I472" s="26">
        <f>H472*C472</f>
        <v>5.6502848170923868E-8</v>
      </c>
      <c r="J472" s="45" t="s">
        <v>113</v>
      </c>
      <c r="K472" s="46" t="s">
        <v>5</v>
      </c>
      <c r="L472" s="46" t="s">
        <v>4</v>
      </c>
      <c r="M472" s="33" t="s">
        <v>112</v>
      </c>
    </row>
    <row r="473" spans="1:14" ht="31.5" x14ac:dyDescent="0.25">
      <c r="A473" s="31" t="s">
        <v>114</v>
      </c>
      <c r="B473" s="33" t="s">
        <v>8</v>
      </c>
      <c r="C473" s="44">
        <v>2.0000000000000002E-5</v>
      </c>
      <c r="D473" s="30" t="s">
        <v>7</v>
      </c>
      <c r="E473" s="29">
        <v>5.4470000000000001</v>
      </c>
      <c r="F473" s="28">
        <v>1</v>
      </c>
      <c r="G473" s="27">
        <f>E473*F473</f>
        <v>5.4470000000000001</v>
      </c>
      <c r="H473" s="26">
        <f>G473/$G$852</f>
        <v>5.6502848170923861E-3</v>
      </c>
      <c r="I473" s="26">
        <f>H473*C473</f>
        <v>1.1300569634184774E-7</v>
      </c>
      <c r="J473" s="45" t="s">
        <v>113</v>
      </c>
      <c r="K473" s="46" t="s">
        <v>5</v>
      </c>
      <c r="L473" s="46" t="s">
        <v>4</v>
      </c>
      <c r="M473" s="33" t="s">
        <v>112</v>
      </c>
    </row>
    <row r="474" spans="1:14" ht="31.5" x14ac:dyDescent="0.25">
      <c r="A474" s="31" t="s">
        <v>111</v>
      </c>
      <c r="B474" s="33" t="s">
        <v>102</v>
      </c>
      <c r="C474" s="43">
        <v>1.0000000000000001E-5</v>
      </c>
      <c r="D474" s="30" t="s">
        <v>7</v>
      </c>
      <c r="E474" s="29">
        <v>4.2549000000000001</v>
      </c>
      <c r="F474" s="28">
        <v>1</v>
      </c>
      <c r="G474" s="27">
        <f>E474*F474</f>
        <v>4.2549000000000001</v>
      </c>
      <c r="H474" s="26">
        <f>G474/$G$852</f>
        <v>4.4136950373134566E-3</v>
      </c>
      <c r="I474" s="26">
        <f>H474*C474</f>
        <v>4.4136950373134568E-8</v>
      </c>
      <c r="J474" s="45" t="s">
        <v>110</v>
      </c>
      <c r="K474" s="46" t="s">
        <v>5</v>
      </c>
      <c r="L474" s="46" t="s">
        <v>4</v>
      </c>
      <c r="M474" s="33" t="s">
        <v>109</v>
      </c>
      <c r="N474" s="50">
        <f>+SUM(C4:C756)</f>
        <v>2.2001919999999783E-2</v>
      </c>
    </row>
    <row r="475" spans="1:14" ht="31.5" x14ac:dyDescent="0.25">
      <c r="A475" s="31" t="s">
        <v>111</v>
      </c>
      <c r="B475" s="33" t="s">
        <v>101</v>
      </c>
      <c r="C475" s="43">
        <v>3.3299999999999999E-6</v>
      </c>
      <c r="D475" s="30" t="s">
        <v>7</v>
      </c>
      <c r="E475" s="29">
        <v>4.2549000000000001</v>
      </c>
      <c r="F475" s="28">
        <v>1</v>
      </c>
      <c r="G475" s="27">
        <f>E475*F475</f>
        <v>4.2549000000000001</v>
      </c>
      <c r="H475" s="26">
        <f>G475/$G$852</f>
        <v>4.4136950373134566E-3</v>
      </c>
      <c r="I475" s="26">
        <f>H475*C475</f>
        <v>1.469760447425381E-8</v>
      </c>
      <c r="J475" s="45" t="s">
        <v>110</v>
      </c>
      <c r="K475" s="46" t="s">
        <v>5</v>
      </c>
      <c r="L475" s="46" t="s">
        <v>4</v>
      </c>
      <c r="M475" s="33" t="s">
        <v>109</v>
      </c>
      <c r="N475" s="50"/>
    </row>
    <row r="476" spans="1:14" ht="31.5" x14ac:dyDescent="0.25">
      <c r="A476" s="31" t="s">
        <v>111</v>
      </c>
      <c r="B476" s="33" t="s">
        <v>100</v>
      </c>
      <c r="C476" s="43">
        <v>1.0000000000000001E-5</v>
      </c>
      <c r="D476" s="30" t="s">
        <v>7</v>
      </c>
      <c r="E476" s="29">
        <v>4.2549000000000001</v>
      </c>
      <c r="F476" s="28">
        <v>1</v>
      </c>
      <c r="G476" s="27">
        <f>E476*F476</f>
        <v>4.2549000000000001</v>
      </c>
      <c r="H476" s="26">
        <f>G476/$G$852</f>
        <v>4.4136950373134566E-3</v>
      </c>
      <c r="I476" s="26">
        <f>H476*C476</f>
        <v>4.4136950373134568E-8</v>
      </c>
      <c r="J476" s="45" t="s">
        <v>110</v>
      </c>
      <c r="K476" s="46" t="s">
        <v>5</v>
      </c>
      <c r="L476" s="46" t="s">
        <v>4</v>
      </c>
      <c r="M476" s="33" t="s">
        <v>109</v>
      </c>
      <c r="N476" s="50"/>
    </row>
    <row r="477" spans="1:14" ht="31.5" x14ac:dyDescent="0.25">
      <c r="A477" s="31" t="s">
        <v>111</v>
      </c>
      <c r="B477" s="33" t="s">
        <v>99</v>
      </c>
      <c r="C477" s="43">
        <v>2.0000000000000002E-5</v>
      </c>
      <c r="D477" s="30" t="s">
        <v>7</v>
      </c>
      <c r="E477" s="29">
        <v>4.2549000000000001</v>
      </c>
      <c r="F477" s="28">
        <v>1</v>
      </c>
      <c r="G477" s="27">
        <f>E477*F477</f>
        <v>4.2549000000000001</v>
      </c>
      <c r="H477" s="26">
        <f>G477/$G$852</f>
        <v>4.4136950373134566E-3</v>
      </c>
      <c r="I477" s="26">
        <f>H477*C477</f>
        <v>8.8273900746269135E-8</v>
      </c>
      <c r="J477" s="45" t="s">
        <v>110</v>
      </c>
      <c r="K477" s="46" t="s">
        <v>5</v>
      </c>
      <c r="L477" s="46" t="s">
        <v>4</v>
      </c>
      <c r="M477" s="33" t="s">
        <v>109</v>
      </c>
      <c r="N477" s="50"/>
    </row>
    <row r="478" spans="1:14" ht="31.5" x14ac:dyDescent="0.25">
      <c r="A478" s="31" t="s">
        <v>111</v>
      </c>
      <c r="B478" s="33" t="s">
        <v>98</v>
      </c>
      <c r="C478" s="43">
        <v>1.0000000000000001E-5</v>
      </c>
      <c r="D478" s="30" t="s">
        <v>7</v>
      </c>
      <c r="E478" s="29">
        <v>4.2549000000000001</v>
      </c>
      <c r="F478" s="28">
        <v>1</v>
      </c>
      <c r="G478" s="27">
        <f>E478*F478</f>
        <v>4.2549000000000001</v>
      </c>
      <c r="H478" s="26">
        <f>G478/$G$852</f>
        <v>4.4136950373134566E-3</v>
      </c>
      <c r="I478" s="26">
        <f>H478*C478</f>
        <v>4.4136950373134568E-8</v>
      </c>
      <c r="J478" s="45" t="s">
        <v>110</v>
      </c>
      <c r="K478" s="46" t="s">
        <v>5</v>
      </c>
      <c r="L478" s="46" t="s">
        <v>4</v>
      </c>
      <c r="M478" s="33" t="s">
        <v>109</v>
      </c>
      <c r="N478" s="50"/>
    </row>
    <row r="479" spans="1:14" ht="31.5" x14ac:dyDescent="0.25">
      <c r="A479" s="31" t="s">
        <v>111</v>
      </c>
      <c r="B479" s="33" t="s">
        <v>97</v>
      </c>
      <c r="C479" s="43">
        <v>2.0000000000000002E-5</v>
      </c>
      <c r="D479" s="30" t="s">
        <v>7</v>
      </c>
      <c r="E479" s="29">
        <v>4.2549000000000001</v>
      </c>
      <c r="F479" s="28">
        <v>1</v>
      </c>
      <c r="G479" s="27">
        <f>E479*F479</f>
        <v>4.2549000000000001</v>
      </c>
      <c r="H479" s="26">
        <f>G479/$G$852</f>
        <v>4.4136950373134566E-3</v>
      </c>
      <c r="I479" s="26">
        <f>H479*C479</f>
        <v>8.8273900746269135E-8</v>
      </c>
      <c r="J479" s="45" t="s">
        <v>110</v>
      </c>
      <c r="K479" s="46" t="s">
        <v>5</v>
      </c>
      <c r="L479" s="46" t="s">
        <v>4</v>
      </c>
      <c r="M479" s="33" t="s">
        <v>109</v>
      </c>
      <c r="N479" s="50"/>
    </row>
    <row r="480" spans="1:14" ht="31.5" x14ac:dyDescent="0.25">
      <c r="A480" s="31" t="s">
        <v>111</v>
      </c>
      <c r="B480" s="33" t="s">
        <v>96</v>
      </c>
      <c r="C480" s="43">
        <v>1.0000000000000001E-5</v>
      </c>
      <c r="D480" s="30" t="s">
        <v>7</v>
      </c>
      <c r="E480" s="29">
        <v>4.2549000000000001</v>
      </c>
      <c r="F480" s="28">
        <v>1</v>
      </c>
      <c r="G480" s="27">
        <f>E480*F480</f>
        <v>4.2549000000000001</v>
      </c>
      <c r="H480" s="26">
        <f>G480/$G$852</f>
        <v>4.4136950373134566E-3</v>
      </c>
      <c r="I480" s="26">
        <f>H480*C480</f>
        <v>4.4136950373134568E-8</v>
      </c>
      <c r="J480" s="45" t="s">
        <v>110</v>
      </c>
      <c r="K480" s="46" t="s">
        <v>5</v>
      </c>
      <c r="L480" s="46" t="s">
        <v>4</v>
      </c>
      <c r="M480" s="33" t="s">
        <v>109</v>
      </c>
      <c r="N480" s="50"/>
    </row>
    <row r="481" spans="1:14" ht="31.5" x14ac:dyDescent="0.25">
      <c r="A481" s="31" t="s">
        <v>111</v>
      </c>
      <c r="B481" s="33" t="s">
        <v>95</v>
      </c>
      <c r="C481" s="43">
        <v>2.2000000000000001E-4</v>
      </c>
      <c r="D481" s="30" t="s">
        <v>7</v>
      </c>
      <c r="E481" s="29">
        <v>4.2549000000000001</v>
      </c>
      <c r="F481" s="28">
        <v>1</v>
      </c>
      <c r="G481" s="27">
        <f>E481*F481</f>
        <v>4.2549000000000001</v>
      </c>
      <c r="H481" s="26">
        <f>G481/$G$852</f>
        <v>4.4136950373134566E-3</v>
      </c>
      <c r="I481" s="26">
        <f>H481*C481</f>
        <v>9.7101290820896041E-7</v>
      </c>
      <c r="J481" s="45" t="s">
        <v>110</v>
      </c>
      <c r="K481" s="46" t="s">
        <v>5</v>
      </c>
      <c r="L481" s="46" t="s">
        <v>4</v>
      </c>
      <c r="M481" s="33" t="s">
        <v>109</v>
      </c>
      <c r="N481" s="50"/>
    </row>
    <row r="482" spans="1:14" ht="31.5" x14ac:dyDescent="0.25">
      <c r="A482" s="31" t="s">
        <v>111</v>
      </c>
      <c r="B482" s="33" t="s">
        <v>94</v>
      </c>
      <c r="C482" s="43">
        <v>2.0000000000000002E-5</v>
      </c>
      <c r="D482" s="30" t="s">
        <v>7</v>
      </c>
      <c r="E482" s="29">
        <v>4.2549000000000001</v>
      </c>
      <c r="F482" s="28">
        <v>1</v>
      </c>
      <c r="G482" s="27">
        <f>E482*F482</f>
        <v>4.2549000000000001</v>
      </c>
      <c r="H482" s="26">
        <f>G482/$G$852</f>
        <v>4.4136950373134566E-3</v>
      </c>
      <c r="I482" s="26">
        <f>H482*C482</f>
        <v>8.8273900746269135E-8</v>
      </c>
      <c r="J482" s="45" t="s">
        <v>110</v>
      </c>
      <c r="K482" s="46" t="s">
        <v>5</v>
      </c>
      <c r="L482" s="46" t="s">
        <v>4</v>
      </c>
      <c r="M482" s="33" t="s">
        <v>109</v>
      </c>
      <c r="N482" s="50"/>
    </row>
    <row r="483" spans="1:14" ht="31.5" x14ac:dyDescent="0.25">
      <c r="A483" s="31" t="s">
        <v>111</v>
      </c>
      <c r="B483" s="33" t="s">
        <v>93</v>
      </c>
      <c r="C483" s="47">
        <v>2.0000000000000002E-5</v>
      </c>
      <c r="D483" s="30" t="s">
        <v>7</v>
      </c>
      <c r="E483" s="29">
        <v>4.2549000000000001</v>
      </c>
      <c r="F483" s="28">
        <v>1</v>
      </c>
      <c r="G483" s="27">
        <f>E483*F483</f>
        <v>4.2549000000000001</v>
      </c>
      <c r="H483" s="26">
        <f>G483/$G$852</f>
        <v>4.4136950373134566E-3</v>
      </c>
      <c r="I483" s="26">
        <f>H483*C483</f>
        <v>8.8273900746269135E-8</v>
      </c>
      <c r="J483" s="45" t="s">
        <v>110</v>
      </c>
      <c r="K483" s="46" t="s">
        <v>5</v>
      </c>
      <c r="L483" s="46" t="s">
        <v>4</v>
      </c>
      <c r="M483" s="33" t="s">
        <v>109</v>
      </c>
      <c r="N483" s="50"/>
    </row>
    <row r="484" spans="1:14" ht="31.5" x14ac:dyDescent="0.25">
      <c r="A484" s="31" t="s">
        <v>111</v>
      </c>
      <c r="B484" s="33" t="s">
        <v>92</v>
      </c>
      <c r="C484" s="44">
        <v>2.0000000000000002E-5</v>
      </c>
      <c r="D484" s="30" t="s">
        <v>7</v>
      </c>
      <c r="E484" s="29">
        <v>4.2549000000000001</v>
      </c>
      <c r="F484" s="28">
        <v>1</v>
      </c>
      <c r="G484" s="27">
        <f>E484*F484</f>
        <v>4.2549000000000001</v>
      </c>
      <c r="H484" s="26">
        <f>G484/$G$852</f>
        <v>4.4136950373134566E-3</v>
      </c>
      <c r="I484" s="26">
        <f>H484*C484</f>
        <v>8.8273900746269135E-8</v>
      </c>
      <c r="J484" s="45" t="s">
        <v>110</v>
      </c>
      <c r="K484" s="46" t="s">
        <v>5</v>
      </c>
      <c r="L484" s="46" t="s">
        <v>4</v>
      </c>
      <c r="M484" s="33" t="s">
        <v>109</v>
      </c>
      <c r="N484" s="50"/>
    </row>
    <row r="485" spans="1:14" ht="31.5" x14ac:dyDescent="0.25">
      <c r="A485" s="31" t="s">
        <v>111</v>
      </c>
      <c r="B485" s="33" t="s">
        <v>91</v>
      </c>
      <c r="C485" s="44">
        <v>1.0000000000000001E-5</v>
      </c>
      <c r="D485" s="30" t="s">
        <v>7</v>
      </c>
      <c r="E485" s="29">
        <v>4.2549000000000001</v>
      </c>
      <c r="F485" s="28">
        <v>1</v>
      </c>
      <c r="G485" s="27">
        <f>E485*F485</f>
        <v>4.2549000000000001</v>
      </c>
      <c r="H485" s="26">
        <f>G485/$G$852</f>
        <v>4.4136950373134566E-3</v>
      </c>
      <c r="I485" s="26">
        <f>H485*C485</f>
        <v>4.4136950373134568E-8</v>
      </c>
      <c r="J485" s="45" t="s">
        <v>110</v>
      </c>
      <c r="K485" s="46" t="s">
        <v>5</v>
      </c>
      <c r="L485" s="46" t="s">
        <v>4</v>
      </c>
      <c r="M485" s="33" t="s">
        <v>109</v>
      </c>
      <c r="N485" s="50"/>
    </row>
    <row r="486" spans="1:14" ht="31.5" x14ac:dyDescent="0.25">
      <c r="A486" s="31" t="s">
        <v>111</v>
      </c>
      <c r="B486" s="33" t="s">
        <v>90</v>
      </c>
      <c r="C486" s="44">
        <v>3.0000000000000001E-5</v>
      </c>
      <c r="D486" s="30" t="s">
        <v>7</v>
      </c>
      <c r="E486" s="29">
        <v>4.2549000000000001</v>
      </c>
      <c r="F486" s="28">
        <v>1</v>
      </c>
      <c r="G486" s="27">
        <f>E486*F486</f>
        <v>4.2549000000000001</v>
      </c>
      <c r="H486" s="26">
        <f>G486/$G$852</f>
        <v>4.4136950373134566E-3</v>
      </c>
      <c r="I486" s="26">
        <f>H486*C486</f>
        <v>1.3241085111940369E-7</v>
      </c>
      <c r="J486" s="45" t="s">
        <v>110</v>
      </c>
      <c r="K486" s="46" t="s">
        <v>5</v>
      </c>
      <c r="L486" s="46" t="s">
        <v>4</v>
      </c>
      <c r="M486" s="33" t="s">
        <v>109</v>
      </c>
      <c r="N486" s="50"/>
    </row>
    <row r="487" spans="1:14" ht="31.5" x14ac:dyDescent="0.25">
      <c r="A487" s="31" t="s">
        <v>111</v>
      </c>
      <c r="B487" s="33" t="s">
        <v>89</v>
      </c>
      <c r="C487" s="44">
        <v>5.0000000000000002E-5</v>
      </c>
      <c r="D487" s="30" t="s">
        <v>7</v>
      </c>
      <c r="E487" s="29">
        <v>4.2549000000000001</v>
      </c>
      <c r="F487" s="28">
        <v>1</v>
      </c>
      <c r="G487" s="27">
        <f>E487*F487</f>
        <v>4.2549000000000001</v>
      </c>
      <c r="H487" s="26">
        <f>G487/$G$852</f>
        <v>4.4136950373134566E-3</v>
      </c>
      <c r="I487" s="26">
        <f>H487*C487</f>
        <v>2.2068475186567285E-7</v>
      </c>
      <c r="J487" s="45" t="s">
        <v>110</v>
      </c>
      <c r="K487" s="46" t="s">
        <v>5</v>
      </c>
      <c r="L487" s="46" t="s">
        <v>4</v>
      </c>
      <c r="M487" s="33" t="s">
        <v>109</v>
      </c>
      <c r="N487" s="50"/>
    </row>
    <row r="488" spans="1:14" ht="31.5" x14ac:dyDescent="0.25">
      <c r="A488" s="31" t="s">
        <v>111</v>
      </c>
      <c r="B488" s="33" t="s">
        <v>88</v>
      </c>
      <c r="C488" s="44">
        <v>1.0000000000000001E-5</v>
      </c>
      <c r="D488" s="30" t="s">
        <v>7</v>
      </c>
      <c r="E488" s="29">
        <v>4.2549000000000001</v>
      </c>
      <c r="F488" s="28">
        <v>1</v>
      </c>
      <c r="G488" s="27">
        <f>E488*F488</f>
        <v>4.2549000000000001</v>
      </c>
      <c r="H488" s="26">
        <f>G488/$G$852</f>
        <v>4.4136950373134566E-3</v>
      </c>
      <c r="I488" s="26">
        <f>H488*C488</f>
        <v>4.4136950373134568E-8</v>
      </c>
      <c r="J488" s="45" t="s">
        <v>110</v>
      </c>
      <c r="K488" s="46" t="s">
        <v>5</v>
      </c>
      <c r="L488" s="46" t="s">
        <v>4</v>
      </c>
      <c r="M488" s="33" t="s">
        <v>109</v>
      </c>
      <c r="N488" s="50"/>
    </row>
    <row r="489" spans="1:14" ht="31.5" x14ac:dyDescent="0.25">
      <c r="A489" s="31" t="s">
        <v>111</v>
      </c>
      <c r="B489" s="33" t="s">
        <v>87</v>
      </c>
      <c r="C489" s="44">
        <v>2.0000000000000002E-5</v>
      </c>
      <c r="D489" s="30" t="s">
        <v>7</v>
      </c>
      <c r="E489" s="29">
        <v>4.2549000000000001</v>
      </c>
      <c r="F489" s="28">
        <v>1</v>
      </c>
      <c r="G489" s="27">
        <f>E489*F489</f>
        <v>4.2549000000000001</v>
      </c>
      <c r="H489" s="26">
        <f>G489/$G$852</f>
        <v>4.4136950373134566E-3</v>
      </c>
      <c r="I489" s="26">
        <f>H489*C489</f>
        <v>8.8273900746269135E-8</v>
      </c>
      <c r="J489" s="45" t="s">
        <v>110</v>
      </c>
      <c r="K489" s="46" t="s">
        <v>5</v>
      </c>
      <c r="L489" s="46" t="s">
        <v>4</v>
      </c>
      <c r="M489" s="33" t="s">
        <v>109</v>
      </c>
      <c r="N489" s="50"/>
    </row>
    <row r="490" spans="1:14" ht="31.5" x14ac:dyDescent="0.25">
      <c r="A490" s="31" t="s">
        <v>111</v>
      </c>
      <c r="B490" s="33" t="s">
        <v>86</v>
      </c>
      <c r="C490" s="44">
        <v>1.0000000000000001E-5</v>
      </c>
      <c r="D490" s="30" t="s">
        <v>7</v>
      </c>
      <c r="E490" s="29">
        <v>4.2549000000000001</v>
      </c>
      <c r="F490" s="28">
        <v>1</v>
      </c>
      <c r="G490" s="27">
        <f>E490*F490</f>
        <v>4.2549000000000001</v>
      </c>
      <c r="H490" s="26">
        <f>G490/$G$852</f>
        <v>4.4136950373134566E-3</v>
      </c>
      <c r="I490" s="26">
        <f>H490*C490</f>
        <v>4.4136950373134568E-8</v>
      </c>
      <c r="J490" s="45" t="s">
        <v>110</v>
      </c>
      <c r="K490" s="46" t="s">
        <v>5</v>
      </c>
      <c r="L490" s="46" t="s">
        <v>4</v>
      </c>
      <c r="M490" s="33" t="s">
        <v>109</v>
      </c>
      <c r="N490" s="50"/>
    </row>
    <row r="491" spans="1:14" ht="31.5" x14ac:dyDescent="0.25">
      <c r="A491" s="31" t="s">
        <v>111</v>
      </c>
      <c r="B491" s="33" t="s">
        <v>85</v>
      </c>
      <c r="C491" s="44">
        <v>2.0000000000000002E-5</v>
      </c>
      <c r="D491" s="30" t="s">
        <v>7</v>
      </c>
      <c r="E491" s="29">
        <v>4.2549000000000001</v>
      </c>
      <c r="F491" s="28">
        <v>1</v>
      </c>
      <c r="G491" s="27">
        <f>E491*F491</f>
        <v>4.2549000000000001</v>
      </c>
      <c r="H491" s="26">
        <f>G491/$G$852</f>
        <v>4.4136950373134566E-3</v>
      </c>
      <c r="I491" s="26">
        <f>H491*C491</f>
        <v>8.8273900746269135E-8</v>
      </c>
      <c r="J491" s="45" t="s">
        <v>110</v>
      </c>
      <c r="K491" s="46" t="s">
        <v>5</v>
      </c>
      <c r="L491" s="46" t="s">
        <v>4</v>
      </c>
      <c r="M491" s="33" t="s">
        <v>109</v>
      </c>
      <c r="N491" s="50"/>
    </row>
    <row r="492" spans="1:14" ht="31.5" x14ac:dyDescent="0.25">
      <c r="A492" s="31" t="s">
        <v>111</v>
      </c>
      <c r="B492" s="33" t="s">
        <v>84</v>
      </c>
      <c r="C492" s="44">
        <v>2.0000000000000002E-5</v>
      </c>
      <c r="D492" s="30" t="s">
        <v>7</v>
      </c>
      <c r="E492" s="29">
        <v>4.2549000000000001</v>
      </c>
      <c r="F492" s="28">
        <v>1</v>
      </c>
      <c r="G492" s="27">
        <f>E492*F492</f>
        <v>4.2549000000000001</v>
      </c>
      <c r="H492" s="26">
        <f>G492/$G$852</f>
        <v>4.4136950373134566E-3</v>
      </c>
      <c r="I492" s="26">
        <f>H492*C492</f>
        <v>8.8273900746269135E-8</v>
      </c>
      <c r="J492" s="45" t="s">
        <v>110</v>
      </c>
      <c r="K492" s="46" t="s">
        <v>5</v>
      </c>
      <c r="L492" s="46" t="s">
        <v>4</v>
      </c>
      <c r="M492" s="33" t="s">
        <v>109</v>
      </c>
      <c r="N492" s="50"/>
    </row>
    <row r="493" spans="1:14" ht="31.5" x14ac:dyDescent="0.25">
      <c r="A493" s="31" t="s">
        <v>111</v>
      </c>
      <c r="B493" s="33" t="s">
        <v>83</v>
      </c>
      <c r="C493" s="44">
        <v>8.0000000000000007E-5</v>
      </c>
      <c r="D493" s="30" t="s">
        <v>7</v>
      </c>
      <c r="E493" s="29">
        <v>4.2549000000000001</v>
      </c>
      <c r="F493" s="28">
        <v>1</v>
      </c>
      <c r="G493" s="27">
        <f>E493*F493</f>
        <v>4.2549000000000001</v>
      </c>
      <c r="H493" s="26">
        <f>G493/$G$852</f>
        <v>4.4136950373134566E-3</v>
      </c>
      <c r="I493" s="26">
        <f>H493*C493</f>
        <v>3.5309560298507654E-7</v>
      </c>
      <c r="J493" s="45" t="s">
        <v>110</v>
      </c>
      <c r="K493" s="46" t="s">
        <v>5</v>
      </c>
      <c r="L493" s="46" t="s">
        <v>4</v>
      </c>
      <c r="M493" s="33" t="s">
        <v>109</v>
      </c>
      <c r="N493" s="50"/>
    </row>
    <row r="494" spans="1:14" ht="31.5" x14ac:dyDescent="0.25">
      <c r="A494" s="31" t="s">
        <v>111</v>
      </c>
      <c r="B494" s="33" t="s">
        <v>82</v>
      </c>
      <c r="C494" s="44">
        <v>2.0000000000000002E-5</v>
      </c>
      <c r="D494" s="30" t="s">
        <v>7</v>
      </c>
      <c r="E494" s="29">
        <v>4.2549000000000001</v>
      </c>
      <c r="F494" s="28">
        <v>1</v>
      </c>
      <c r="G494" s="27">
        <f>E494*F494</f>
        <v>4.2549000000000001</v>
      </c>
      <c r="H494" s="26">
        <f>G494/$G$852</f>
        <v>4.4136950373134566E-3</v>
      </c>
      <c r="I494" s="26">
        <f>H494*C494</f>
        <v>8.8273900746269135E-8</v>
      </c>
      <c r="J494" s="45" t="s">
        <v>110</v>
      </c>
      <c r="K494" s="46" t="s">
        <v>5</v>
      </c>
      <c r="L494" s="46" t="s">
        <v>4</v>
      </c>
      <c r="M494" s="33" t="s">
        <v>109</v>
      </c>
      <c r="N494" s="50"/>
    </row>
    <row r="495" spans="1:14" ht="47.25" x14ac:dyDescent="0.25">
      <c r="A495" s="31" t="s">
        <v>111</v>
      </c>
      <c r="B495" s="33" t="s">
        <v>81</v>
      </c>
      <c r="C495" s="44">
        <v>1.0000000000000001E-5</v>
      </c>
      <c r="D495" s="30" t="s">
        <v>7</v>
      </c>
      <c r="E495" s="29">
        <v>4.2549000000000001</v>
      </c>
      <c r="F495" s="28">
        <v>1</v>
      </c>
      <c r="G495" s="27">
        <f>E495*F495</f>
        <v>4.2549000000000001</v>
      </c>
      <c r="H495" s="26">
        <f>G495/$G$852</f>
        <v>4.4136950373134566E-3</v>
      </c>
      <c r="I495" s="26">
        <f>H495*C495</f>
        <v>4.4136950373134568E-8</v>
      </c>
      <c r="J495" s="45" t="s">
        <v>110</v>
      </c>
      <c r="K495" s="46" t="s">
        <v>5</v>
      </c>
      <c r="L495" s="46" t="s">
        <v>4</v>
      </c>
      <c r="M495" s="33" t="s">
        <v>109</v>
      </c>
      <c r="N495" s="50"/>
    </row>
    <row r="496" spans="1:14" ht="31.5" x14ac:dyDescent="0.25">
      <c r="A496" s="31" t="s">
        <v>111</v>
      </c>
      <c r="B496" s="33" t="s">
        <v>80</v>
      </c>
      <c r="C496" s="44">
        <v>1.0000000000000001E-5</v>
      </c>
      <c r="D496" s="30" t="s">
        <v>7</v>
      </c>
      <c r="E496" s="29">
        <v>4.2549000000000001</v>
      </c>
      <c r="F496" s="28">
        <v>1</v>
      </c>
      <c r="G496" s="27">
        <f>E496*F496</f>
        <v>4.2549000000000001</v>
      </c>
      <c r="H496" s="26">
        <f>G496/$G$852</f>
        <v>4.4136950373134566E-3</v>
      </c>
      <c r="I496" s="26">
        <f>H496*C496</f>
        <v>4.4136950373134568E-8</v>
      </c>
      <c r="J496" s="45" t="s">
        <v>110</v>
      </c>
      <c r="K496" s="46" t="s">
        <v>5</v>
      </c>
      <c r="L496" s="46" t="s">
        <v>4</v>
      </c>
      <c r="M496" s="33" t="s">
        <v>109</v>
      </c>
      <c r="N496" s="50"/>
    </row>
    <row r="497" spans="1:14" ht="31.5" x14ac:dyDescent="0.25">
      <c r="A497" s="31" t="s">
        <v>111</v>
      </c>
      <c r="B497" s="33" t="s">
        <v>79</v>
      </c>
      <c r="C497" s="44">
        <v>1.0000000000000001E-5</v>
      </c>
      <c r="D497" s="30" t="s">
        <v>7</v>
      </c>
      <c r="E497" s="29">
        <v>4.2549000000000001</v>
      </c>
      <c r="F497" s="28">
        <v>1</v>
      </c>
      <c r="G497" s="27">
        <f>E497*F497</f>
        <v>4.2549000000000001</v>
      </c>
      <c r="H497" s="26">
        <f>G497/$G$852</f>
        <v>4.4136950373134566E-3</v>
      </c>
      <c r="I497" s="26">
        <f>H497*C497</f>
        <v>4.4136950373134568E-8</v>
      </c>
      <c r="J497" s="45" t="s">
        <v>110</v>
      </c>
      <c r="K497" s="46" t="s">
        <v>5</v>
      </c>
      <c r="L497" s="46" t="s">
        <v>4</v>
      </c>
      <c r="M497" s="33" t="s">
        <v>109</v>
      </c>
      <c r="N497" s="50"/>
    </row>
    <row r="498" spans="1:14" ht="31.5" x14ac:dyDescent="0.25">
      <c r="A498" s="31" t="s">
        <v>111</v>
      </c>
      <c r="B498" s="33" t="s">
        <v>78</v>
      </c>
      <c r="C498" s="44">
        <v>1.0000000000000001E-5</v>
      </c>
      <c r="D498" s="30" t="s">
        <v>7</v>
      </c>
      <c r="E498" s="29">
        <v>4.2549000000000001</v>
      </c>
      <c r="F498" s="28">
        <v>1</v>
      </c>
      <c r="G498" s="27">
        <f>E498*F498</f>
        <v>4.2549000000000001</v>
      </c>
      <c r="H498" s="26">
        <f>G498/$G$852</f>
        <v>4.4136950373134566E-3</v>
      </c>
      <c r="I498" s="26">
        <f>H498*C498</f>
        <v>4.4136950373134568E-8</v>
      </c>
      <c r="J498" s="45" t="s">
        <v>110</v>
      </c>
      <c r="K498" s="46" t="s">
        <v>5</v>
      </c>
      <c r="L498" s="46" t="s">
        <v>4</v>
      </c>
      <c r="M498" s="33" t="s">
        <v>109</v>
      </c>
      <c r="N498" s="50"/>
    </row>
    <row r="499" spans="1:14" ht="31.5" x14ac:dyDescent="0.25">
      <c r="A499" s="31" t="s">
        <v>111</v>
      </c>
      <c r="B499" s="33" t="s">
        <v>77</v>
      </c>
      <c r="C499" s="44">
        <v>1.0000000000000001E-5</v>
      </c>
      <c r="D499" s="30" t="s">
        <v>7</v>
      </c>
      <c r="E499" s="29">
        <v>4.2549000000000001</v>
      </c>
      <c r="F499" s="28">
        <v>1</v>
      </c>
      <c r="G499" s="27">
        <f>E499*F499</f>
        <v>4.2549000000000001</v>
      </c>
      <c r="H499" s="26">
        <f>G499/$G$852</f>
        <v>4.4136950373134566E-3</v>
      </c>
      <c r="I499" s="26">
        <f>H499*C499</f>
        <v>4.4136950373134568E-8</v>
      </c>
      <c r="J499" s="45" t="s">
        <v>110</v>
      </c>
      <c r="K499" s="46" t="s">
        <v>5</v>
      </c>
      <c r="L499" s="46" t="s">
        <v>4</v>
      </c>
      <c r="M499" s="33" t="s">
        <v>109</v>
      </c>
      <c r="N499" s="50"/>
    </row>
    <row r="500" spans="1:14" ht="31.5" x14ac:dyDescent="0.25">
      <c r="A500" s="31" t="s">
        <v>111</v>
      </c>
      <c r="B500" s="33" t="s">
        <v>76</v>
      </c>
      <c r="C500" s="44">
        <v>3.3299999999999999E-6</v>
      </c>
      <c r="D500" s="30" t="s">
        <v>7</v>
      </c>
      <c r="E500" s="29">
        <v>4.2549000000000001</v>
      </c>
      <c r="F500" s="28">
        <v>1</v>
      </c>
      <c r="G500" s="27">
        <f>E500*F500</f>
        <v>4.2549000000000001</v>
      </c>
      <c r="H500" s="26">
        <f>G500/$G$852</f>
        <v>4.4136950373134566E-3</v>
      </c>
      <c r="I500" s="26">
        <f>H500*C500</f>
        <v>1.469760447425381E-8</v>
      </c>
      <c r="J500" s="45" t="s">
        <v>110</v>
      </c>
      <c r="K500" s="46" t="s">
        <v>5</v>
      </c>
      <c r="L500" s="46" t="s">
        <v>4</v>
      </c>
      <c r="M500" s="33" t="s">
        <v>109</v>
      </c>
      <c r="N500" s="50"/>
    </row>
    <row r="501" spans="1:14" ht="31.5" x14ac:dyDescent="0.25">
      <c r="A501" s="31" t="s">
        <v>111</v>
      </c>
      <c r="B501" s="33" t="s">
        <v>75</v>
      </c>
      <c r="C501" s="44">
        <v>1.0000000000000001E-5</v>
      </c>
      <c r="D501" s="30" t="s">
        <v>7</v>
      </c>
      <c r="E501" s="29">
        <v>4.2549000000000001</v>
      </c>
      <c r="F501" s="28">
        <v>1</v>
      </c>
      <c r="G501" s="27">
        <f>E501*F501</f>
        <v>4.2549000000000001</v>
      </c>
      <c r="H501" s="26">
        <f>G501/$G$852</f>
        <v>4.4136950373134566E-3</v>
      </c>
      <c r="I501" s="26">
        <f>H501*C501</f>
        <v>4.4136950373134568E-8</v>
      </c>
      <c r="J501" s="45" t="s">
        <v>110</v>
      </c>
      <c r="K501" s="46" t="s">
        <v>5</v>
      </c>
      <c r="L501" s="46" t="s">
        <v>4</v>
      </c>
      <c r="M501" s="33" t="s">
        <v>109</v>
      </c>
      <c r="N501" s="50"/>
    </row>
    <row r="502" spans="1:14" ht="31.5" x14ac:dyDescent="0.25">
      <c r="A502" s="31" t="s">
        <v>111</v>
      </c>
      <c r="B502" s="33" t="s">
        <v>74</v>
      </c>
      <c r="C502" s="44">
        <v>2.0000000000000002E-5</v>
      </c>
      <c r="D502" s="30" t="s">
        <v>7</v>
      </c>
      <c r="E502" s="29">
        <v>4.2549000000000001</v>
      </c>
      <c r="F502" s="28">
        <v>1</v>
      </c>
      <c r="G502" s="27">
        <f>E502*F502</f>
        <v>4.2549000000000001</v>
      </c>
      <c r="H502" s="26">
        <f>G502/$G$852</f>
        <v>4.4136950373134566E-3</v>
      </c>
      <c r="I502" s="26">
        <f>H502*C502</f>
        <v>8.8273900746269135E-8</v>
      </c>
      <c r="J502" s="45" t="s">
        <v>110</v>
      </c>
      <c r="K502" s="46" t="s">
        <v>5</v>
      </c>
      <c r="L502" s="46" t="s">
        <v>4</v>
      </c>
      <c r="M502" s="33" t="s">
        <v>109</v>
      </c>
      <c r="N502" s="50"/>
    </row>
    <row r="503" spans="1:14" ht="31.5" x14ac:dyDescent="0.25">
      <c r="A503" s="31" t="s">
        <v>111</v>
      </c>
      <c r="B503" s="33" t="s">
        <v>73</v>
      </c>
      <c r="C503" s="44">
        <v>1.0000000000000001E-5</v>
      </c>
      <c r="D503" s="30" t="s">
        <v>7</v>
      </c>
      <c r="E503" s="29">
        <v>4.2549000000000001</v>
      </c>
      <c r="F503" s="28">
        <v>1</v>
      </c>
      <c r="G503" s="27">
        <f>E503*F503</f>
        <v>4.2549000000000001</v>
      </c>
      <c r="H503" s="26">
        <f>G503/$G$852</f>
        <v>4.4136950373134566E-3</v>
      </c>
      <c r="I503" s="26">
        <f>H503*C503</f>
        <v>4.4136950373134568E-8</v>
      </c>
      <c r="J503" s="45" t="s">
        <v>110</v>
      </c>
      <c r="K503" s="46" t="s">
        <v>5</v>
      </c>
      <c r="L503" s="46" t="s">
        <v>4</v>
      </c>
      <c r="M503" s="33" t="s">
        <v>109</v>
      </c>
      <c r="N503" s="50"/>
    </row>
    <row r="504" spans="1:14" ht="31.5" x14ac:dyDescent="0.25">
      <c r="A504" s="31" t="s">
        <v>111</v>
      </c>
      <c r="B504" s="33" t="s">
        <v>72</v>
      </c>
      <c r="C504" s="44">
        <v>1.0000000000000001E-5</v>
      </c>
      <c r="D504" s="30" t="s">
        <v>7</v>
      </c>
      <c r="E504" s="29">
        <v>4.2549000000000001</v>
      </c>
      <c r="F504" s="28">
        <v>1</v>
      </c>
      <c r="G504" s="27">
        <f>E504*F504</f>
        <v>4.2549000000000001</v>
      </c>
      <c r="H504" s="26">
        <f>G504/$G$852</f>
        <v>4.4136950373134566E-3</v>
      </c>
      <c r="I504" s="26">
        <f>H504*C504</f>
        <v>4.4136950373134568E-8</v>
      </c>
      <c r="J504" s="45" t="s">
        <v>110</v>
      </c>
      <c r="K504" s="46" t="s">
        <v>5</v>
      </c>
      <c r="L504" s="46" t="s">
        <v>4</v>
      </c>
      <c r="M504" s="33" t="s">
        <v>109</v>
      </c>
      <c r="N504" s="50"/>
    </row>
    <row r="505" spans="1:14" ht="31.5" x14ac:dyDescent="0.25">
      <c r="A505" s="31" t="s">
        <v>111</v>
      </c>
      <c r="B505" s="33" t="s">
        <v>71</v>
      </c>
      <c r="C505" s="44">
        <v>2.0000000000000002E-5</v>
      </c>
      <c r="D505" s="30" t="s">
        <v>7</v>
      </c>
      <c r="E505" s="29">
        <v>4.2549000000000001</v>
      </c>
      <c r="F505" s="28">
        <v>1</v>
      </c>
      <c r="G505" s="27">
        <f>E505*F505</f>
        <v>4.2549000000000001</v>
      </c>
      <c r="H505" s="26">
        <f>G505/$G$852</f>
        <v>4.4136950373134566E-3</v>
      </c>
      <c r="I505" s="26">
        <f>H505*C505</f>
        <v>8.8273900746269135E-8</v>
      </c>
      <c r="J505" s="45" t="s">
        <v>110</v>
      </c>
      <c r="K505" s="46" t="s">
        <v>5</v>
      </c>
      <c r="L505" s="46" t="s">
        <v>4</v>
      </c>
      <c r="M505" s="33" t="s">
        <v>109</v>
      </c>
      <c r="N505" s="50"/>
    </row>
    <row r="506" spans="1:14" ht="31.5" x14ac:dyDescent="0.25">
      <c r="A506" s="31" t="s">
        <v>111</v>
      </c>
      <c r="B506" s="33" t="s">
        <v>70</v>
      </c>
      <c r="C506" s="44">
        <v>1.0000000000000001E-5</v>
      </c>
      <c r="D506" s="30" t="s">
        <v>7</v>
      </c>
      <c r="E506" s="29">
        <v>4.2549000000000001</v>
      </c>
      <c r="F506" s="28">
        <v>1</v>
      </c>
      <c r="G506" s="27">
        <f>E506*F506</f>
        <v>4.2549000000000001</v>
      </c>
      <c r="H506" s="26">
        <f>G506/$G$852</f>
        <v>4.4136950373134566E-3</v>
      </c>
      <c r="I506" s="26">
        <f>H506*C506</f>
        <v>4.4136950373134568E-8</v>
      </c>
      <c r="J506" s="45" t="s">
        <v>110</v>
      </c>
      <c r="K506" s="46" t="s">
        <v>5</v>
      </c>
      <c r="L506" s="46" t="s">
        <v>4</v>
      </c>
      <c r="M506" s="33" t="s">
        <v>109</v>
      </c>
      <c r="N506" s="50"/>
    </row>
    <row r="507" spans="1:14" ht="31.5" x14ac:dyDescent="0.25">
      <c r="A507" s="31" t="s">
        <v>111</v>
      </c>
      <c r="B507" s="33" t="s">
        <v>69</v>
      </c>
      <c r="C507" s="44">
        <v>1.0000000000000001E-5</v>
      </c>
      <c r="D507" s="30" t="s">
        <v>7</v>
      </c>
      <c r="E507" s="29">
        <v>4.2549000000000001</v>
      </c>
      <c r="F507" s="28">
        <v>1</v>
      </c>
      <c r="G507" s="27">
        <f>E507*F507</f>
        <v>4.2549000000000001</v>
      </c>
      <c r="H507" s="26">
        <f>G507/$G$852</f>
        <v>4.4136950373134566E-3</v>
      </c>
      <c r="I507" s="26">
        <f>H507*C507</f>
        <v>4.4136950373134568E-8</v>
      </c>
      <c r="J507" s="45" t="s">
        <v>110</v>
      </c>
      <c r="K507" s="46" t="s">
        <v>5</v>
      </c>
      <c r="L507" s="46" t="s">
        <v>4</v>
      </c>
      <c r="M507" s="33" t="s">
        <v>109</v>
      </c>
      <c r="N507" s="50"/>
    </row>
    <row r="508" spans="1:14" ht="31.5" x14ac:dyDescent="0.25">
      <c r="A508" s="31" t="s">
        <v>111</v>
      </c>
      <c r="B508" s="33" t="s">
        <v>68</v>
      </c>
      <c r="C508" s="44">
        <v>2.0000000000000001E-4</v>
      </c>
      <c r="D508" s="30" t="s">
        <v>7</v>
      </c>
      <c r="E508" s="29">
        <v>4.2549000000000001</v>
      </c>
      <c r="F508" s="28">
        <v>1</v>
      </c>
      <c r="G508" s="27">
        <f>E508*F508</f>
        <v>4.2549000000000001</v>
      </c>
      <c r="H508" s="26">
        <f>G508/$G$852</f>
        <v>4.4136950373134566E-3</v>
      </c>
      <c r="I508" s="26">
        <f>H508*C508</f>
        <v>8.827390074626914E-7</v>
      </c>
      <c r="J508" s="45" t="s">
        <v>110</v>
      </c>
      <c r="K508" s="46" t="s">
        <v>5</v>
      </c>
      <c r="L508" s="46" t="s">
        <v>4</v>
      </c>
      <c r="M508" s="33" t="s">
        <v>109</v>
      </c>
      <c r="N508" s="50"/>
    </row>
    <row r="509" spans="1:14" ht="31.5" x14ac:dyDescent="0.25">
      <c r="A509" s="31" t="s">
        <v>111</v>
      </c>
      <c r="B509" s="33" t="s">
        <v>67</v>
      </c>
      <c r="C509" s="44">
        <v>1.0000000000000001E-5</v>
      </c>
      <c r="D509" s="30" t="s">
        <v>7</v>
      </c>
      <c r="E509" s="29">
        <v>4.2549000000000001</v>
      </c>
      <c r="F509" s="28">
        <v>1</v>
      </c>
      <c r="G509" s="27">
        <f>E509*F509</f>
        <v>4.2549000000000001</v>
      </c>
      <c r="H509" s="26">
        <f>G509/$G$852</f>
        <v>4.4136950373134566E-3</v>
      </c>
      <c r="I509" s="26">
        <f>H509*C509</f>
        <v>4.4136950373134568E-8</v>
      </c>
      <c r="J509" s="45" t="s">
        <v>110</v>
      </c>
      <c r="K509" s="46" t="s">
        <v>5</v>
      </c>
      <c r="L509" s="46" t="s">
        <v>4</v>
      </c>
      <c r="M509" s="33" t="s">
        <v>109</v>
      </c>
      <c r="N509" s="50"/>
    </row>
    <row r="510" spans="1:14" ht="31.5" x14ac:dyDescent="0.25">
      <c r="A510" s="31" t="s">
        <v>111</v>
      </c>
      <c r="B510" s="33" t="s">
        <v>66</v>
      </c>
      <c r="C510" s="44">
        <v>1.5E-5</v>
      </c>
      <c r="D510" s="30" t="s">
        <v>7</v>
      </c>
      <c r="E510" s="29">
        <v>4.2549000000000001</v>
      </c>
      <c r="F510" s="28">
        <v>1</v>
      </c>
      <c r="G510" s="27">
        <f>E510*F510</f>
        <v>4.2549000000000001</v>
      </c>
      <c r="H510" s="26">
        <f>G510/$G$852</f>
        <v>4.4136950373134566E-3</v>
      </c>
      <c r="I510" s="26">
        <f>H510*C510</f>
        <v>6.6205425559701845E-8</v>
      </c>
      <c r="J510" s="45" t="s">
        <v>110</v>
      </c>
      <c r="K510" s="46" t="s">
        <v>5</v>
      </c>
      <c r="L510" s="46" t="s">
        <v>4</v>
      </c>
      <c r="M510" s="33" t="s">
        <v>109</v>
      </c>
      <c r="N510" s="50"/>
    </row>
    <row r="511" spans="1:14" ht="31.5" x14ac:dyDescent="0.25">
      <c r="A511" s="31" t="s">
        <v>111</v>
      </c>
      <c r="B511" s="33" t="s">
        <v>65</v>
      </c>
      <c r="C511" s="44">
        <v>1.0000000000000001E-5</v>
      </c>
      <c r="D511" s="30" t="s">
        <v>7</v>
      </c>
      <c r="E511" s="29">
        <v>4.2549000000000001</v>
      </c>
      <c r="F511" s="28">
        <v>1</v>
      </c>
      <c r="G511" s="27">
        <f>E511*F511</f>
        <v>4.2549000000000001</v>
      </c>
      <c r="H511" s="26">
        <f>G511/$G$852</f>
        <v>4.4136950373134566E-3</v>
      </c>
      <c r="I511" s="26">
        <f>H511*C511</f>
        <v>4.4136950373134568E-8</v>
      </c>
      <c r="J511" s="45" t="s">
        <v>110</v>
      </c>
      <c r="K511" s="46" t="s">
        <v>5</v>
      </c>
      <c r="L511" s="46" t="s">
        <v>4</v>
      </c>
      <c r="M511" s="33" t="s">
        <v>109</v>
      </c>
      <c r="N511" s="50"/>
    </row>
    <row r="512" spans="1:14" ht="31.5" x14ac:dyDescent="0.25">
      <c r="A512" s="31" t="s">
        <v>111</v>
      </c>
      <c r="B512" s="33" t="s">
        <v>64</v>
      </c>
      <c r="C512" s="44">
        <v>5.0000000000000002E-5</v>
      </c>
      <c r="D512" s="30" t="s">
        <v>7</v>
      </c>
      <c r="E512" s="29">
        <v>4.2549000000000001</v>
      </c>
      <c r="F512" s="28">
        <v>1</v>
      </c>
      <c r="G512" s="27">
        <f>E512*F512</f>
        <v>4.2549000000000001</v>
      </c>
      <c r="H512" s="26">
        <f>G512/$G$852</f>
        <v>4.4136950373134566E-3</v>
      </c>
      <c r="I512" s="26">
        <f>H512*C512</f>
        <v>2.2068475186567285E-7</v>
      </c>
      <c r="J512" s="45" t="s">
        <v>110</v>
      </c>
      <c r="K512" s="46" t="s">
        <v>5</v>
      </c>
      <c r="L512" s="46" t="s">
        <v>4</v>
      </c>
      <c r="M512" s="33" t="s">
        <v>109</v>
      </c>
      <c r="N512" s="50"/>
    </row>
    <row r="513" spans="1:14" ht="31.5" x14ac:dyDescent="0.25">
      <c r="A513" s="31" t="s">
        <v>111</v>
      </c>
      <c r="B513" s="33" t="s">
        <v>63</v>
      </c>
      <c r="C513" s="44">
        <v>1.0000000000000001E-5</v>
      </c>
      <c r="D513" s="30" t="s">
        <v>7</v>
      </c>
      <c r="E513" s="29">
        <v>4.2549000000000001</v>
      </c>
      <c r="F513" s="28">
        <v>1</v>
      </c>
      <c r="G513" s="27">
        <f>E513*F513</f>
        <v>4.2549000000000001</v>
      </c>
      <c r="H513" s="26">
        <f>G513/$G$852</f>
        <v>4.4136950373134566E-3</v>
      </c>
      <c r="I513" s="26">
        <f>H513*C513</f>
        <v>4.4136950373134568E-8</v>
      </c>
      <c r="J513" s="45" t="s">
        <v>110</v>
      </c>
      <c r="K513" s="46" t="s">
        <v>5</v>
      </c>
      <c r="L513" s="46" t="s">
        <v>4</v>
      </c>
      <c r="M513" s="33" t="s">
        <v>109</v>
      </c>
      <c r="N513" s="50"/>
    </row>
    <row r="514" spans="1:14" ht="31.5" x14ac:dyDescent="0.25">
      <c r="A514" s="31" t="s">
        <v>111</v>
      </c>
      <c r="B514" s="33" t="s">
        <v>62</v>
      </c>
      <c r="C514" s="44">
        <v>2.0000000000000002E-5</v>
      </c>
      <c r="D514" s="30" t="s">
        <v>7</v>
      </c>
      <c r="E514" s="29">
        <v>4.2549000000000001</v>
      </c>
      <c r="F514" s="28">
        <v>1</v>
      </c>
      <c r="G514" s="27">
        <f>E514*F514</f>
        <v>4.2549000000000001</v>
      </c>
      <c r="H514" s="26">
        <f>G514/$G$852</f>
        <v>4.4136950373134566E-3</v>
      </c>
      <c r="I514" s="26">
        <f>H514*C514</f>
        <v>8.8273900746269135E-8</v>
      </c>
      <c r="J514" s="45" t="s">
        <v>110</v>
      </c>
      <c r="K514" s="46" t="s">
        <v>5</v>
      </c>
      <c r="L514" s="46" t="s">
        <v>4</v>
      </c>
      <c r="M514" s="33" t="s">
        <v>109</v>
      </c>
      <c r="N514" s="50"/>
    </row>
    <row r="515" spans="1:14" ht="31.5" x14ac:dyDescent="0.25">
      <c r="A515" s="31" t="s">
        <v>111</v>
      </c>
      <c r="B515" s="33" t="s">
        <v>61</v>
      </c>
      <c r="C515" s="44">
        <v>1.0000000000000001E-5</v>
      </c>
      <c r="D515" s="30" t="s">
        <v>7</v>
      </c>
      <c r="E515" s="29">
        <v>4.2549000000000001</v>
      </c>
      <c r="F515" s="28">
        <v>1</v>
      </c>
      <c r="G515" s="27">
        <f>E515*F515</f>
        <v>4.2549000000000001</v>
      </c>
      <c r="H515" s="26">
        <f>G515/$G$852</f>
        <v>4.4136950373134566E-3</v>
      </c>
      <c r="I515" s="26">
        <f>H515*C515</f>
        <v>4.4136950373134568E-8</v>
      </c>
      <c r="J515" s="45" t="s">
        <v>110</v>
      </c>
      <c r="K515" s="46" t="s">
        <v>5</v>
      </c>
      <c r="L515" s="46" t="s">
        <v>4</v>
      </c>
      <c r="M515" s="33" t="s">
        <v>109</v>
      </c>
      <c r="N515" s="50"/>
    </row>
    <row r="516" spans="1:14" ht="31.5" x14ac:dyDescent="0.25">
      <c r="A516" s="31" t="s">
        <v>111</v>
      </c>
      <c r="B516" s="48" t="s">
        <v>60</v>
      </c>
      <c r="C516" s="44">
        <v>1.0000000000000001E-5</v>
      </c>
      <c r="D516" s="30" t="s">
        <v>7</v>
      </c>
      <c r="E516" s="29">
        <v>4.2549000000000001</v>
      </c>
      <c r="F516" s="28">
        <v>1</v>
      </c>
      <c r="G516" s="27">
        <f>E516*F516</f>
        <v>4.2549000000000001</v>
      </c>
      <c r="H516" s="26">
        <f>G516/$G$852</f>
        <v>4.4136950373134566E-3</v>
      </c>
      <c r="I516" s="26">
        <f>H516*C516</f>
        <v>4.4136950373134568E-8</v>
      </c>
      <c r="J516" s="45" t="s">
        <v>110</v>
      </c>
      <c r="K516" s="46" t="s">
        <v>5</v>
      </c>
      <c r="L516" s="46" t="s">
        <v>4</v>
      </c>
      <c r="M516" s="33" t="s">
        <v>109</v>
      </c>
      <c r="N516" s="50"/>
    </row>
    <row r="517" spans="1:14" ht="31.5" x14ac:dyDescent="0.25">
      <c r="A517" s="31" t="s">
        <v>111</v>
      </c>
      <c r="B517" s="33" t="s">
        <v>59</v>
      </c>
      <c r="C517" s="44">
        <v>1.0000000000000001E-5</v>
      </c>
      <c r="D517" s="30" t="s">
        <v>7</v>
      </c>
      <c r="E517" s="29">
        <v>4.2549000000000001</v>
      </c>
      <c r="F517" s="28">
        <v>1</v>
      </c>
      <c r="G517" s="27">
        <f>E517*F517</f>
        <v>4.2549000000000001</v>
      </c>
      <c r="H517" s="26">
        <f>G517/$G$852</f>
        <v>4.4136950373134566E-3</v>
      </c>
      <c r="I517" s="26">
        <f>H517*C517</f>
        <v>4.4136950373134568E-8</v>
      </c>
      <c r="J517" s="45" t="s">
        <v>110</v>
      </c>
      <c r="K517" s="46" t="s">
        <v>5</v>
      </c>
      <c r="L517" s="46" t="s">
        <v>4</v>
      </c>
      <c r="M517" s="33" t="s">
        <v>109</v>
      </c>
      <c r="N517" s="50"/>
    </row>
    <row r="518" spans="1:14" ht="31.5" x14ac:dyDescent="0.25">
      <c r="A518" s="31" t="s">
        <v>111</v>
      </c>
      <c r="B518" s="33" t="s">
        <v>58</v>
      </c>
      <c r="C518" s="44">
        <v>5.0000000000000002E-5</v>
      </c>
      <c r="D518" s="30" t="s">
        <v>7</v>
      </c>
      <c r="E518" s="29">
        <v>4.2549000000000001</v>
      </c>
      <c r="F518" s="28">
        <v>1</v>
      </c>
      <c r="G518" s="27">
        <f>E518*F518</f>
        <v>4.2549000000000001</v>
      </c>
      <c r="H518" s="26">
        <f>G518/$G$852</f>
        <v>4.4136950373134566E-3</v>
      </c>
      <c r="I518" s="26">
        <f>H518*C518</f>
        <v>2.2068475186567285E-7</v>
      </c>
      <c r="J518" s="45" t="s">
        <v>110</v>
      </c>
      <c r="K518" s="46" t="s">
        <v>5</v>
      </c>
      <c r="L518" s="46" t="s">
        <v>4</v>
      </c>
      <c r="M518" s="33" t="s">
        <v>109</v>
      </c>
      <c r="N518" s="50"/>
    </row>
    <row r="519" spans="1:14" ht="31.5" x14ac:dyDescent="0.25">
      <c r="A519" s="31" t="s">
        <v>111</v>
      </c>
      <c r="B519" s="33" t="s">
        <v>57</v>
      </c>
      <c r="C519" s="44">
        <v>3.0000000000000001E-5</v>
      </c>
      <c r="D519" s="30" t="s">
        <v>7</v>
      </c>
      <c r="E519" s="29">
        <v>4.2549000000000001</v>
      </c>
      <c r="F519" s="28">
        <v>1</v>
      </c>
      <c r="G519" s="27">
        <f>E519*F519</f>
        <v>4.2549000000000001</v>
      </c>
      <c r="H519" s="26">
        <f>G519/$G$852</f>
        <v>4.4136950373134566E-3</v>
      </c>
      <c r="I519" s="26">
        <f>H519*C519</f>
        <v>1.3241085111940369E-7</v>
      </c>
      <c r="J519" s="45" t="s">
        <v>110</v>
      </c>
      <c r="K519" s="46" t="s">
        <v>5</v>
      </c>
      <c r="L519" s="46" t="s">
        <v>4</v>
      </c>
      <c r="M519" s="33" t="s">
        <v>109</v>
      </c>
      <c r="N519" s="50"/>
    </row>
    <row r="520" spans="1:14" ht="31.5" x14ac:dyDescent="0.25">
      <c r="A520" s="31" t="s">
        <v>111</v>
      </c>
      <c r="B520" s="33" t="s">
        <v>56</v>
      </c>
      <c r="C520" s="44">
        <v>5.0000000000000002E-5</v>
      </c>
      <c r="D520" s="30" t="s">
        <v>7</v>
      </c>
      <c r="E520" s="29">
        <v>4.2549000000000001</v>
      </c>
      <c r="F520" s="28">
        <v>1</v>
      </c>
      <c r="G520" s="27">
        <f>E520*F520</f>
        <v>4.2549000000000001</v>
      </c>
      <c r="H520" s="26">
        <f>G520/$G$852</f>
        <v>4.4136950373134566E-3</v>
      </c>
      <c r="I520" s="26">
        <f>H520*C520</f>
        <v>2.2068475186567285E-7</v>
      </c>
      <c r="J520" s="45" t="s">
        <v>110</v>
      </c>
      <c r="K520" s="46" t="s">
        <v>5</v>
      </c>
      <c r="L520" s="46" t="s">
        <v>4</v>
      </c>
      <c r="M520" s="33" t="s">
        <v>109</v>
      </c>
      <c r="N520" s="50"/>
    </row>
    <row r="521" spans="1:14" ht="31.5" x14ac:dyDescent="0.25">
      <c r="A521" s="31" t="s">
        <v>111</v>
      </c>
      <c r="B521" s="33" t="s">
        <v>55</v>
      </c>
      <c r="C521" s="44">
        <v>4.0000000000000003E-5</v>
      </c>
      <c r="D521" s="30" t="s">
        <v>7</v>
      </c>
      <c r="E521" s="29">
        <v>4.2549000000000001</v>
      </c>
      <c r="F521" s="28">
        <v>1</v>
      </c>
      <c r="G521" s="27">
        <f>E521*F521</f>
        <v>4.2549000000000001</v>
      </c>
      <c r="H521" s="26">
        <f>G521/$G$852</f>
        <v>4.4136950373134566E-3</v>
      </c>
      <c r="I521" s="26">
        <f>H521*C521</f>
        <v>1.7654780149253827E-7</v>
      </c>
      <c r="J521" s="45" t="s">
        <v>110</v>
      </c>
      <c r="K521" s="46" t="s">
        <v>5</v>
      </c>
      <c r="L521" s="46" t="s">
        <v>4</v>
      </c>
      <c r="M521" s="33" t="s">
        <v>109</v>
      </c>
      <c r="N521" s="50"/>
    </row>
    <row r="522" spans="1:14" ht="31.5" x14ac:dyDescent="0.25">
      <c r="A522" s="31" t="s">
        <v>111</v>
      </c>
      <c r="B522" s="33" t="s">
        <v>54</v>
      </c>
      <c r="C522" s="44">
        <v>4.0000000000000003E-5</v>
      </c>
      <c r="D522" s="30" t="s">
        <v>7</v>
      </c>
      <c r="E522" s="29">
        <v>4.2549000000000001</v>
      </c>
      <c r="F522" s="28">
        <v>1</v>
      </c>
      <c r="G522" s="27">
        <f>E522*F522</f>
        <v>4.2549000000000001</v>
      </c>
      <c r="H522" s="26">
        <f>G522/$G$852</f>
        <v>4.4136950373134566E-3</v>
      </c>
      <c r="I522" s="26">
        <f>H522*C522</f>
        <v>1.7654780149253827E-7</v>
      </c>
      <c r="J522" s="45" t="s">
        <v>110</v>
      </c>
      <c r="K522" s="46" t="s">
        <v>5</v>
      </c>
      <c r="L522" s="46" t="s">
        <v>4</v>
      </c>
      <c r="M522" s="33" t="s">
        <v>109</v>
      </c>
      <c r="N522" s="50"/>
    </row>
    <row r="523" spans="1:14" ht="31.5" x14ac:dyDescent="0.25">
      <c r="A523" s="31" t="s">
        <v>111</v>
      </c>
      <c r="B523" s="33" t="s">
        <v>53</v>
      </c>
      <c r="C523" s="44">
        <v>2.0000000000000002E-5</v>
      </c>
      <c r="D523" s="30" t="s">
        <v>7</v>
      </c>
      <c r="E523" s="29">
        <v>4.2549000000000001</v>
      </c>
      <c r="F523" s="28">
        <v>1</v>
      </c>
      <c r="G523" s="27">
        <f>E523*F523</f>
        <v>4.2549000000000001</v>
      </c>
      <c r="H523" s="26">
        <f>G523/$G$852</f>
        <v>4.4136950373134566E-3</v>
      </c>
      <c r="I523" s="26">
        <f>H523*C523</f>
        <v>8.8273900746269135E-8</v>
      </c>
      <c r="J523" s="45" t="s">
        <v>110</v>
      </c>
      <c r="K523" s="46" t="s">
        <v>5</v>
      </c>
      <c r="L523" s="46" t="s">
        <v>4</v>
      </c>
      <c r="M523" s="33" t="s">
        <v>109</v>
      </c>
      <c r="N523" s="50"/>
    </row>
    <row r="524" spans="1:14" ht="31.5" x14ac:dyDescent="0.25">
      <c r="A524" s="31" t="s">
        <v>111</v>
      </c>
      <c r="B524" s="33" t="s">
        <v>52</v>
      </c>
      <c r="C524" s="44">
        <v>1.0000000000000001E-5</v>
      </c>
      <c r="D524" s="30" t="s">
        <v>7</v>
      </c>
      <c r="E524" s="29">
        <v>4.2549000000000001</v>
      </c>
      <c r="F524" s="28">
        <v>1</v>
      </c>
      <c r="G524" s="27">
        <f>E524*F524</f>
        <v>4.2549000000000001</v>
      </c>
      <c r="H524" s="26">
        <f>G524/$G$852</f>
        <v>4.4136950373134566E-3</v>
      </c>
      <c r="I524" s="26">
        <f>H524*C524</f>
        <v>4.4136950373134568E-8</v>
      </c>
      <c r="J524" s="45" t="s">
        <v>110</v>
      </c>
      <c r="K524" s="46" t="s">
        <v>5</v>
      </c>
      <c r="L524" s="46" t="s">
        <v>4</v>
      </c>
      <c r="M524" s="33" t="s">
        <v>109</v>
      </c>
      <c r="N524" s="50"/>
    </row>
    <row r="525" spans="1:14" ht="31.5" x14ac:dyDescent="0.25">
      <c r="A525" s="31" t="s">
        <v>111</v>
      </c>
      <c r="B525" s="33" t="s">
        <v>51</v>
      </c>
      <c r="C525" s="44">
        <v>1.0000000000000001E-5</v>
      </c>
      <c r="D525" s="30" t="s">
        <v>7</v>
      </c>
      <c r="E525" s="29">
        <v>4.2549000000000001</v>
      </c>
      <c r="F525" s="28">
        <v>1</v>
      </c>
      <c r="G525" s="27">
        <f>E525*F525</f>
        <v>4.2549000000000001</v>
      </c>
      <c r="H525" s="26">
        <f>G525/$G$852</f>
        <v>4.4136950373134566E-3</v>
      </c>
      <c r="I525" s="26">
        <f>H525*C525</f>
        <v>4.4136950373134568E-8</v>
      </c>
      <c r="J525" s="45" t="s">
        <v>110</v>
      </c>
      <c r="K525" s="46" t="s">
        <v>5</v>
      </c>
      <c r="L525" s="46" t="s">
        <v>4</v>
      </c>
      <c r="M525" s="33" t="s">
        <v>109</v>
      </c>
      <c r="N525" s="50"/>
    </row>
    <row r="526" spans="1:14" ht="31.5" x14ac:dyDescent="0.25">
      <c r="A526" s="31" t="s">
        <v>111</v>
      </c>
      <c r="B526" s="33" t="s">
        <v>50</v>
      </c>
      <c r="C526" s="44">
        <v>3.9999999999999998E-6</v>
      </c>
      <c r="D526" s="30" t="s">
        <v>7</v>
      </c>
      <c r="E526" s="29">
        <v>4.2549000000000001</v>
      </c>
      <c r="F526" s="28">
        <v>1</v>
      </c>
      <c r="G526" s="27">
        <f>E526*F526</f>
        <v>4.2549000000000001</v>
      </c>
      <c r="H526" s="26">
        <f>G526/$G$852</f>
        <v>4.4136950373134566E-3</v>
      </c>
      <c r="I526" s="26">
        <f>H526*C526</f>
        <v>1.7654780149253827E-8</v>
      </c>
      <c r="J526" s="45" t="s">
        <v>110</v>
      </c>
      <c r="K526" s="46" t="s">
        <v>5</v>
      </c>
      <c r="L526" s="46" t="s">
        <v>4</v>
      </c>
      <c r="M526" s="33" t="s">
        <v>109</v>
      </c>
      <c r="N526" s="50"/>
    </row>
    <row r="527" spans="1:14" ht="31.5" x14ac:dyDescent="0.25">
      <c r="A527" s="31" t="s">
        <v>111</v>
      </c>
      <c r="B527" s="33" t="s">
        <v>49</v>
      </c>
      <c r="C527" s="44">
        <v>1.0000000000000001E-5</v>
      </c>
      <c r="D527" s="30" t="s">
        <v>7</v>
      </c>
      <c r="E527" s="29">
        <v>4.2549000000000001</v>
      </c>
      <c r="F527" s="28">
        <v>1</v>
      </c>
      <c r="G527" s="27">
        <f>E527*F527</f>
        <v>4.2549000000000001</v>
      </c>
      <c r="H527" s="26">
        <f>G527/$G$852</f>
        <v>4.4136950373134566E-3</v>
      </c>
      <c r="I527" s="26">
        <f>H527*C527</f>
        <v>4.4136950373134568E-8</v>
      </c>
      <c r="J527" s="45" t="s">
        <v>110</v>
      </c>
      <c r="K527" s="46" t="s">
        <v>5</v>
      </c>
      <c r="L527" s="46" t="s">
        <v>4</v>
      </c>
      <c r="M527" s="33" t="s">
        <v>109</v>
      </c>
      <c r="N527" s="50"/>
    </row>
    <row r="528" spans="1:14" ht="31.5" x14ac:dyDescent="0.25">
      <c r="A528" s="31" t="s">
        <v>111</v>
      </c>
      <c r="B528" s="33" t="s">
        <v>48</v>
      </c>
      <c r="C528" s="44">
        <v>1.0000000000000001E-5</v>
      </c>
      <c r="D528" s="30" t="s">
        <v>7</v>
      </c>
      <c r="E528" s="29">
        <v>4.2549000000000001</v>
      </c>
      <c r="F528" s="28">
        <v>1</v>
      </c>
      <c r="G528" s="27">
        <f>E528*F528</f>
        <v>4.2549000000000001</v>
      </c>
      <c r="H528" s="26">
        <f>G528/$G$852</f>
        <v>4.4136950373134566E-3</v>
      </c>
      <c r="I528" s="26">
        <f>H528*C528</f>
        <v>4.4136950373134568E-8</v>
      </c>
      <c r="J528" s="45" t="s">
        <v>110</v>
      </c>
      <c r="K528" s="46" t="s">
        <v>5</v>
      </c>
      <c r="L528" s="46" t="s">
        <v>4</v>
      </c>
      <c r="M528" s="33" t="s">
        <v>109</v>
      </c>
      <c r="N528" s="50"/>
    </row>
    <row r="529" spans="1:14" ht="31.5" x14ac:dyDescent="0.25">
      <c r="A529" s="31" t="s">
        <v>111</v>
      </c>
      <c r="B529" s="33" t="s">
        <v>47</v>
      </c>
      <c r="C529" s="44">
        <v>4.0000000000000003E-5</v>
      </c>
      <c r="D529" s="30" t="s">
        <v>7</v>
      </c>
      <c r="E529" s="29">
        <v>4.2549000000000001</v>
      </c>
      <c r="F529" s="28">
        <v>1</v>
      </c>
      <c r="G529" s="27">
        <f>E529*F529</f>
        <v>4.2549000000000001</v>
      </c>
      <c r="H529" s="26">
        <f>G529/$G$852</f>
        <v>4.4136950373134566E-3</v>
      </c>
      <c r="I529" s="26">
        <f>H529*C529</f>
        <v>1.7654780149253827E-7</v>
      </c>
      <c r="J529" s="45" t="s">
        <v>110</v>
      </c>
      <c r="K529" s="46" t="s">
        <v>5</v>
      </c>
      <c r="L529" s="46" t="s">
        <v>4</v>
      </c>
      <c r="M529" s="33" t="s">
        <v>109</v>
      </c>
      <c r="N529" s="50"/>
    </row>
    <row r="530" spans="1:14" ht="31.5" x14ac:dyDescent="0.25">
      <c r="A530" s="31" t="s">
        <v>111</v>
      </c>
      <c r="B530" s="33" t="s">
        <v>46</v>
      </c>
      <c r="C530" s="44">
        <v>1.0000000000000001E-5</v>
      </c>
      <c r="D530" s="30" t="s">
        <v>7</v>
      </c>
      <c r="E530" s="29">
        <v>4.2549000000000001</v>
      </c>
      <c r="F530" s="28">
        <v>1</v>
      </c>
      <c r="G530" s="27">
        <f>E530*F530</f>
        <v>4.2549000000000001</v>
      </c>
      <c r="H530" s="26">
        <f>G530/$G$852</f>
        <v>4.4136950373134566E-3</v>
      </c>
      <c r="I530" s="26">
        <f>H530*C530</f>
        <v>4.4136950373134568E-8</v>
      </c>
      <c r="J530" s="45" t="s">
        <v>110</v>
      </c>
      <c r="K530" s="46" t="s">
        <v>5</v>
      </c>
      <c r="L530" s="46" t="s">
        <v>4</v>
      </c>
      <c r="M530" s="33" t="s">
        <v>109</v>
      </c>
      <c r="N530" s="50"/>
    </row>
    <row r="531" spans="1:14" ht="31.5" x14ac:dyDescent="0.25">
      <c r="A531" s="31" t="s">
        <v>111</v>
      </c>
      <c r="B531" s="33" t="s">
        <v>45</v>
      </c>
      <c r="C531" s="44">
        <v>1.0000000000000001E-5</v>
      </c>
      <c r="D531" s="30" t="s">
        <v>7</v>
      </c>
      <c r="E531" s="29">
        <v>4.2549000000000001</v>
      </c>
      <c r="F531" s="28">
        <v>1</v>
      </c>
      <c r="G531" s="27">
        <f>E531*F531</f>
        <v>4.2549000000000001</v>
      </c>
      <c r="H531" s="26">
        <f>G531/$G$852</f>
        <v>4.4136950373134566E-3</v>
      </c>
      <c r="I531" s="26">
        <f>H531*C531</f>
        <v>4.4136950373134568E-8</v>
      </c>
      <c r="J531" s="45" t="s">
        <v>110</v>
      </c>
      <c r="K531" s="46" t="s">
        <v>5</v>
      </c>
      <c r="L531" s="46" t="s">
        <v>4</v>
      </c>
      <c r="M531" s="33" t="s">
        <v>109</v>
      </c>
      <c r="N531" s="50"/>
    </row>
    <row r="532" spans="1:14" ht="31.5" x14ac:dyDescent="0.25">
      <c r="A532" s="31" t="s">
        <v>111</v>
      </c>
      <c r="B532" s="33" t="s">
        <v>44</v>
      </c>
      <c r="C532" s="44">
        <v>6.9999999999999994E-5</v>
      </c>
      <c r="D532" s="30" t="s">
        <v>7</v>
      </c>
      <c r="E532" s="29">
        <v>4.2549000000000001</v>
      </c>
      <c r="F532" s="28">
        <v>1</v>
      </c>
      <c r="G532" s="27">
        <f>E532*F532</f>
        <v>4.2549000000000001</v>
      </c>
      <c r="H532" s="26">
        <f>G532/$G$852</f>
        <v>4.4136950373134566E-3</v>
      </c>
      <c r="I532" s="26">
        <f>H532*C532</f>
        <v>3.0895865261194193E-7</v>
      </c>
      <c r="J532" s="45" t="s">
        <v>110</v>
      </c>
      <c r="K532" s="46" t="s">
        <v>5</v>
      </c>
      <c r="L532" s="46" t="s">
        <v>4</v>
      </c>
      <c r="M532" s="33" t="s">
        <v>109</v>
      </c>
      <c r="N532" s="50"/>
    </row>
    <row r="533" spans="1:14" ht="31.5" x14ac:dyDescent="0.25">
      <c r="A533" s="31" t="s">
        <v>111</v>
      </c>
      <c r="B533" s="33" t="s">
        <v>43</v>
      </c>
      <c r="C533" s="44">
        <v>1.0000000000000001E-5</v>
      </c>
      <c r="D533" s="30" t="s">
        <v>7</v>
      </c>
      <c r="E533" s="29">
        <v>4.2549000000000001</v>
      </c>
      <c r="F533" s="28">
        <v>1</v>
      </c>
      <c r="G533" s="27">
        <f>E533*F533</f>
        <v>4.2549000000000001</v>
      </c>
      <c r="H533" s="26">
        <f>G533/$G$852</f>
        <v>4.4136950373134566E-3</v>
      </c>
      <c r="I533" s="26">
        <f>H533*C533</f>
        <v>4.4136950373134568E-8</v>
      </c>
      <c r="J533" s="45" t="s">
        <v>110</v>
      </c>
      <c r="K533" s="46" t="s">
        <v>5</v>
      </c>
      <c r="L533" s="46" t="s">
        <v>4</v>
      </c>
      <c r="M533" s="33" t="s">
        <v>109</v>
      </c>
      <c r="N533" s="50"/>
    </row>
    <row r="534" spans="1:14" ht="31.5" x14ac:dyDescent="0.25">
      <c r="A534" s="31" t="s">
        <v>111</v>
      </c>
      <c r="B534" s="33" t="s">
        <v>42</v>
      </c>
      <c r="C534" s="44">
        <v>3.0000000000000001E-5</v>
      </c>
      <c r="D534" s="30" t="s">
        <v>7</v>
      </c>
      <c r="E534" s="29">
        <v>4.2549000000000001</v>
      </c>
      <c r="F534" s="28">
        <v>1</v>
      </c>
      <c r="G534" s="27">
        <f>E534*F534</f>
        <v>4.2549000000000001</v>
      </c>
      <c r="H534" s="26">
        <f>G534/$G$852</f>
        <v>4.4136950373134566E-3</v>
      </c>
      <c r="I534" s="26">
        <f>H534*C534</f>
        <v>1.3241085111940369E-7</v>
      </c>
      <c r="J534" s="45" t="s">
        <v>110</v>
      </c>
      <c r="K534" s="46" t="s">
        <v>5</v>
      </c>
      <c r="L534" s="46" t="s">
        <v>4</v>
      </c>
      <c r="M534" s="33" t="s">
        <v>109</v>
      </c>
      <c r="N534" s="50"/>
    </row>
    <row r="535" spans="1:14" ht="31.5" x14ac:dyDescent="0.25">
      <c r="A535" s="31" t="s">
        <v>111</v>
      </c>
      <c r="B535" s="33" t="s">
        <v>41</v>
      </c>
      <c r="C535" s="44">
        <v>2.0000000000000001E-4</v>
      </c>
      <c r="D535" s="30" t="s">
        <v>7</v>
      </c>
      <c r="E535" s="29">
        <v>4.2549000000000001</v>
      </c>
      <c r="F535" s="28">
        <v>1</v>
      </c>
      <c r="G535" s="27">
        <f>E535*F535</f>
        <v>4.2549000000000001</v>
      </c>
      <c r="H535" s="26">
        <f>G535/$G$852</f>
        <v>4.4136950373134566E-3</v>
      </c>
      <c r="I535" s="26">
        <f>H535*C535</f>
        <v>8.827390074626914E-7</v>
      </c>
      <c r="J535" s="45" t="s">
        <v>110</v>
      </c>
      <c r="K535" s="46" t="s">
        <v>5</v>
      </c>
      <c r="L535" s="46" t="s">
        <v>4</v>
      </c>
      <c r="M535" s="33" t="s">
        <v>109</v>
      </c>
      <c r="N535" s="50"/>
    </row>
    <row r="536" spans="1:14" ht="31.5" x14ac:dyDescent="0.25">
      <c r="A536" s="31" t="s">
        <v>111</v>
      </c>
      <c r="B536" s="33" t="s">
        <v>40</v>
      </c>
      <c r="C536" s="44">
        <v>1.0000000000000001E-5</v>
      </c>
      <c r="D536" s="30" t="s">
        <v>7</v>
      </c>
      <c r="E536" s="29">
        <v>4.2549000000000001</v>
      </c>
      <c r="F536" s="28">
        <v>1</v>
      </c>
      <c r="G536" s="27">
        <f>E536*F536</f>
        <v>4.2549000000000001</v>
      </c>
      <c r="H536" s="26">
        <f>G536/$G$852</f>
        <v>4.4136950373134566E-3</v>
      </c>
      <c r="I536" s="26">
        <f>H536*C536</f>
        <v>4.4136950373134568E-8</v>
      </c>
      <c r="J536" s="45" t="s">
        <v>110</v>
      </c>
      <c r="K536" s="46" t="s">
        <v>5</v>
      </c>
      <c r="L536" s="46" t="s">
        <v>4</v>
      </c>
      <c r="M536" s="33" t="s">
        <v>109</v>
      </c>
      <c r="N536" s="50"/>
    </row>
    <row r="537" spans="1:14" ht="31.5" x14ac:dyDescent="0.25">
      <c r="A537" s="31" t="s">
        <v>111</v>
      </c>
      <c r="B537" s="33" t="s">
        <v>39</v>
      </c>
      <c r="C537" s="44">
        <v>4.0000000000000003E-5</v>
      </c>
      <c r="D537" s="30" t="s">
        <v>7</v>
      </c>
      <c r="E537" s="29">
        <v>4.2549000000000001</v>
      </c>
      <c r="F537" s="28">
        <v>1</v>
      </c>
      <c r="G537" s="27">
        <f>E537*F537</f>
        <v>4.2549000000000001</v>
      </c>
      <c r="H537" s="26">
        <f>G537/$G$852</f>
        <v>4.4136950373134566E-3</v>
      </c>
      <c r="I537" s="26">
        <f>H537*C537</f>
        <v>1.7654780149253827E-7</v>
      </c>
      <c r="J537" s="45" t="s">
        <v>110</v>
      </c>
      <c r="K537" s="46" t="s">
        <v>5</v>
      </c>
      <c r="L537" s="46" t="s">
        <v>4</v>
      </c>
      <c r="M537" s="33" t="s">
        <v>109</v>
      </c>
      <c r="N537" s="50"/>
    </row>
    <row r="538" spans="1:14" ht="31.5" x14ac:dyDescent="0.25">
      <c r="A538" s="31" t="s">
        <v>111</v>
      </c>
      <c r="B538" s="33" t="s">
        <v>38</v>
      </c>
      <c r="C538" s="44">
        <v>1.0000000000000001E-5</v>
      </c>
      <c r="D538" s="30" t="s">
        <v>7</v>
      </c>
      <c r="E538" s="29">
        <v>4.2549000000000001</v>
      </c>
      <c r="F538" s="28">
        <v>1</v>
      </c>
      <c r="G538" s="27">
        <f>E538*F538</f>
        <v>4.2549000000000001</v>
      </c>
      <c r="H538" s="26">
        <f>G538/$G$852</f>
        <v>4.4136950373134566E-3</v>
      </c>
      <c r="I538" s="26">
        <f>H538*C538</f>
        <v>4.4136950373134568E-8</v>
      </c>
      <c r="J538" s="45" t="s">
        <v>110</v>
      </c>
      <c r="K538" s="46" t="s">
        <v>5</v>
      </c>
      <c r="L538" s="46" t="s">
        <v>4</v>
      </c>
      <c r="M538" s="33" t="s">
        <v>109</v>
      </c>
      <c r="N538" s="50"/>
    </row>
    <row r="539" spans="1:14" ht="31.5" x14ac:dyDescent="0.25">
      <c r="A539" s="31" t="s">
        <v>111</v>
      </c>
      <c r="B539" s="33" t="s">
        <v>37</v>
      </c>
      <c r="C539" s="44">
        <v>2.0000000000000002E-5</v>
      </c>
      <c r="D539" s="30" t="s">
        <v>7</v>
      </c>
      <c r="E539" s="29">
        <v>4.2549000000000001</v>
      </c>
      <c r="F539" s="28">
        <v>1</v>
      </c>
      <c r="G539" s="27">
        <f>E539*F539</f>
        <v>4.2549000000000001</v>
      </c>
      <c r="H539" s="26">
        <f>G539/$G$852</f>
        <v>4.4136950373134566E-3</v>
      </c>
      <c r="I539" s="26">
        <f>H539*C539</f>
        <v>8.8273900746269135E-8</v>
      </c>
      <c r="J539" s="45" t="s">
        <v>110</v>
      </c>
      <c r="K539" s="46" t="s">
        <v>5</v>
      </c>
      <c r="L539" s="46" t="s">
        <v>4</v>
      </c>
      <c r="M539" s="33" t="s">
        <v>109</v>
      </c>
      <c r="N539" s="50"/>
    </row>
    <row r="540" spans="1:14" ht="31.5" x14ac:dyDescent="0.25">
      <c r="A540" s="31" t="s">
        <v>111</v>
      </c>
      <c r="B540" s="33" t="s">
        <v>36</v>
      </c>
      <c r="C540" s="44">
        <v>3.0000000000000001E-5</v>
      </c>
      <c r="D540" s="30" t="s">
        <v>7</v>
      </c>
      <c r="E540" s="29">
        <v>4.2549000000000001</v>
      </c>
      <c r="F540" s="28">
        <v>1</v>
      </c>
      <c r="G540" s="27">
        <f>E540*F540</f>
        <v>4.2549000000000001</v>
      </c>
      <c r="H540" s="26">
        <f>G540/$G$852</f>
        <v>4.4136950373134566E-3</v>
      </c>
      <c r="I540" s="26">
        <f>H540*C540</f>
        <v>1.3241085111940369E-7</v>
      </c>
      <c r="J540" s="45" t="s">
        <v>110</v>
      </c>
      <c r="K540" s="46" t="s">
        <v>5</v>
      </c>
      <c r="L540" s="46" t="s">
        <v>4</v>
      </c>
      <c r="M540" s="33" t="s">
        <v>109</v>
      </c>
      <c r="N540" s="50"/>
    </row>
    <row r="541" spans="1:14" ht="31.5" x14ac:dyDescent="0.25">
      <c r="A541" s="31" t="s">
        <v>111</v>
      </c>
      <c r="B541" s="33" t="s">
        <v>35</v>
      </c>
      <c r="C541" s="44">
        <v>2.0000000000000002E-5</v>
      </c>
      <c r="D541" s="30" t="s">
        <v>7</v>
      </c>
      <c r="E541" s="29">
        <v>4.2549000000000001</v>
      </c>
      <c r="F541" s="28">
        <v>1</v>
      </c>
      <c r="G541" s="27">
        <f>E541*F541</f>
        <v>4.2549000000000001</v>
      </c>
      <c r="H541" s="26">
        <f>G541/$G$852</f>
        <v>4.4136950373134566E-3</v>
      </c>
      <c r="I541" s="26">
        <f>H541*C541</f>
        <v>8.8273900746269135E-8</v>
      </c>
      <c r="J541" s="45" t="s">
        <v>110</v>
      </c>
      <c r="K541" s="46" t="s">
        <v>5</v>
      </c>
      <c r="L541" s="46" t="s">
        <v>4</v>
      </c>
      <c r="M541" s="33" t="s">
        <v>109</v>
      </c>
      <c r="N541" s="50"/>
    </row>
    <row r="542" spans="1:14" ht="31.5" x14ac:dyDescent="0.25">
      <c r="A542" s="31" t="s">
        <v>111</v>
      </c>
      <c r="B542" s="33" t="s">
        <v>34</v>
      </c>
      <c r="C542" s="44">
        <v>3.0000000000000001E-5</v>
      </c>
      <c r="D542" s="30" t="s">
        <v>7</v>
      </c>
      <c r="E542" s="29">
        <v>4.2549000000000001</v>
      </c>
      <c r="F542" s="28">
        <v>1</v>
      </c>
      <c r="G542" s="27">
        <f>E542*F542</f>
        <v>4.2549000000000001</v>
      </c>
      <c r="H542" s="26">
        <f>G542/$G$852</f>
        <v>4.4136950373134566E-3</v>
      </c>
      <c r="I542" s="26">
        <f>H542*C542</f>
        <v>1.3241085111940369E-7</v>
      </c>
      <c r="J542" s="45" t="s">
        <v>110</v>
      </c>
      <c r="K542" s="46" t="s">
        <v>5</v>
      </c>
      <c r="L542" s="46" t="s">
        <v>4</v>
      </c>
      <c r="M542" s="33" t="s">
        <v>109</v>
      </c>
      <c r="N542" s="50"/>
    </row>
    <row r="543" spans="1:14" ht="31.5" x14ac:dyDescent="0.25">
      <c r="A543" s="31" t="s">
        <v>111</v>
      </c>
      <c r="B543" s="33" t="s">
        <v>33</v>
      </c>
      <c r="C543" s="44">
        <v>1.0000000000000001E-5</v>
      </c>
      <c r="D543" s="30" t="s">
        <v>7</v>
      </c>
      <c r="E543" s="29">
        <v>4.2549000000000001</v>
      </c>
      <c r="F543" s="28">
        <v>1</v>
      </c>
      <c r="G543" s="27">
        <f>E543*F543</f>
        <v>4.2549000000000001</v>
      </c>
      <c r="H543" s="26">
        <f>G543/$G$852</f>
        <v>4.4136950373134566E-3</v>
      </c>
      <c r="I543" s="26">
        <f>H543*C543</f>
        <v>4.4136950373134568E-8</v>
      </c>
      <c r="J543" s="45" t="s">
        <v>110</v>
      </c>
      <c r="K543" s="46" t="s">
        <v>5</v>
      </c>
      <c r="L543" s="46" t="s">
        <v>4</v>
      </c>
      <c r="M543" s="33" t="s">
        <v>109</v>
      </c>
      <c r="N543" s="50"/>
    </row>
    <row r="544" spans="1:14" ht="31.5" x14ac:dyDescent="0.25">
      <c r="A544" s="31" t="s">
        <v>111</v>
      </c>
      <c r="B544" s="33" t="s">
        <v>32</v>
      </c>
      <c r="C544" s="44">
        <v>2.0000000000000002E-5</v>
      </c>
      <c r="D544" s="30" t="s">
        <v>7</v>
      </c>
      <c r="E544" s="29">
        <v>4.2549000000000001</v>
      </c>
      <c r="F544" s="28">
        <v>1</v>
      </c>
      <c r="G544" s="27">
        <f>E544*F544</f>
        <v>4.2549000000000001</v>
      </c>
      <c r="H544" s="26">
        <f>G544/$G$852</f>
        <v>4.4136950373134566E-3</v>
      </c>
      <c r="I544" s="26">
        <f>H544*C544</f>
        <v>8.8273900746269135E-8</v>
      </c>
      <c r="J544" s="45" t="s">
        <v>110</v>
      </c>
      <c r="K544" s="46" t="s">
        <v>5</v>
      </c>
      <c r="L544" s="46" t="s">
        <v>4</v>
      </c>
      <c r="M544" s="33" t="s">
        <v>109</v>
      </c>
      <c r="N544" s="50"/>
    </row>
    <row r="545" spans="1:14" ht="31.5" x14ac:dyDescent="0.25">
      <c r="A545" s="31" t="s">
        <v>111</v>
      </c>
      <c r="B545" s="33" t="s">
        <v>31</v>
      </c>
      <c r="C545" s="44">
        <v>2.9999999999999997E-4</v>
      </c>
      <c r="D545" s="30" t="s">
        <v>7</v>
      </c>
      <c r="E545" s="29">
        <v>4.2549000000000001</v>
      </c>
      <c r="F545" s="28">
        <v>1</v>
      </c>
      <c r="G545" s="27">
        <f>E545*F545</f>
        <v>4.2549000000000001</v>
      </c>
      <c r="H545" s="26">
        <f>G545/$G$852</f>
        <v>4.4136950373134566E-3</v>
      </c>
      <c r="I545" s="26">
        <f>H545*C545</f>
        <v>1.3241085111940368E-6</v>
      </c>
      <c r="J545" s="45" t="s">
        <v>110</v>
      </c>
      <c r="K545" s="46" t="s">
        <v>5</v>
      </c>
      <c r="L545" s="46" t="s">
        <v>4</v>
      </c>
      <c r="M545" s="33" t="s">
        <v>109</v>
      </c>
      <c r="N545" s="50"/>
    </row>
    <row r="546" spans="1:14" ht="31.5" x14ac:dyDescent="0.25">
      <c r="A546" s="31" t="s">
        <v>111</v>
      </c>
      <c r="B546" s="33" t="s">
        <v>30</v>
      </c>
      <c r="C546" s="44">
        <v>1.0000000000000001E-5</v>
      </c>
      <c r="D546" s="30" t="s">
        <v>7</v>
      </c>
      <c r="E546" s="29">
        <v>4.2549000000000001</v>
      </c>
      <c r="F546" s="28">
        <v>1</v>
      </c>
      <c r="G546" s="27">
        <f>E546*F546</f>
        <v>4.2549000000000001</v>
      </c>
      <c r="H546" s="26">
        <f>G546/$G$852</f>
        <v>4.4136950373134566E-3</v>
      </c>
      <c r="I546" s="26">
        <f>H546*C546</f>
        <v>4.4136950373134568E-8</v>
      </c>
      <c r="J546" s="45" t="s">
        <v>110</v>
      </c>
      <c r="K546" s="46" t="s">
        <v>5</v>
      </c>
      <c r="L546" s="46" t="s">
        <v>4</v>
      </c>
      <c r="M546" s="33" t="s">
        <v>109</v>
      </c>
      <c r="N546" s="50"/>
    </row>
    <row r="547" spans="1:14" ht="31.5" x14ac:dyDescent="0.25">
      <c r="A547" s="31" t="s">
        <v>111</v>
      </c>
      <c r="B547" s="33" t="s">
        <v>29</v>
      </c>
      <c r="C547" s="44">
        <v>3.0000000000000001E-5</v>
      </c>
      <c r="D547" s="30" t="s">
        <v>7</v>
      </c>
      <c r="E547" s="29">
        <v>4.2549000000000001</v>
      </c>
      <c r="F547" s="28">
        <v>1</v>
      </c>
      <c r="G547" s="27">
        <f>E547*F547</f>
        <v>4.2549000000000001</v>
      </c>
      <c r="H547" s="26">
        <f>G547/$G$852</f>
        <v>4.4136950373134566E-3</v>
      </c>
      <c r="I547" s="26">
        <f>H547*C547</f>
        <v>1.3241085111940369E-7</v>
      </c>
      <c r="J547" s="45" t="s">
        <v>110</v>
      </c>
      <c r="K547" s="46" t="s">
        <v>5</v>
      </c>
      <c r="L547" s="46" t="s">
        <v>4</v>
      </c>
      <c r="M547" s="33" t="s">
        <v>109</v>
      </c>
      <c r="N547" s="50"/>
    </row>
    <row r="548" spans="1:14" ht="31.5" x14ac:dyDescent="0.25">
      <c r="A548" s="31" t="s">
        <v>111</v>
      </c>
      <c r="B548" s="33" t="s">
        <v>28</v>
      </c>
      <c r="C548" s="44">
        <v>1.0000000000000001E-5</v>
      </c>
      <c r="D548" s="30" t="s">
        <v>7</v>
      </c>
      <c r="E548" s="29">
        <v>4.2549000000000001</v>
      </c>
      <c r="F548" s="28">
        <v>1</v>
      </c>
      <c r="G548" s="27">
        <f>E548*F548</f>
        <v>4.2549000000000001</v>
      </c>
      <c r="H548" s="26">
        <f>G548/$G$852</f>
        <v>4.4136950373134566E-3</v>
      </c>
      <c r="I548" s="26">
        <f>H548*C548</f>
        <v>4.4136950373134568E-8</v>
      </c>
      <c r="J548" s="45" t="s">
        <v>110</v>
      </c>
      <c r="K548" s="46" t="s">
        <v>5</v>
      </c>
      <c r="L548" s="46" t="s">
        <v>4</v>
      </c>
      <c r="M548" s="33" t="s">
        <v>109</v>
      </c>
      <c r="N548" s="50"/>
    </row>
    <row r="549" spans="1:14" ht="31.5" x14ac:dyDescent="0.25">
      <c r="A549" s="31" t="s">
        <v>111</v>
      </c>
      <c r="B549" s="33" t="s">
        <v>27</v>
      </c>
      <c r="C549" s="44">
        <v>2.0000000000000002E-5</v>
      </c>
      <c r="D549" s="30" t="s">
        <v>7</v>
      </c>
      <c r="E549" s="29">
        <v>4.2549000000000001</v>
      </c>
      <c r="F549" s="28">
        <v>1</v>
      </c>
      <c r="G549" s="27">
        <f>E549*F549</f>
        <v>4.2549000000000001</v>
      </c>
      <c r="H549" s="26">
        <f>G549/$G$852</f>
        <v>4.4136950373134566E-3</v>
      </c>
      <c r="I549" s="26">
        <f>H549*C549</f>
        <v>8.8273900746269135E-8</v>
      </c>
      <c r="J549" s="45" t="s">
        <v>110</v>
      </c>
      <c r="K549" s="46" t="s">
        <v>5</v>
      </c>
      <c r="L549" s="46" t="s">
        <v>4</v>
      </c>
      <c r="M549" s="33" t="s">
        <v>109</v>
      </c>
      <c r="N549" s="50"/>
    </row>
    <row r="550" spans="1:14" ht="31.5" x14ac:dyDescent="0.25">
      <c r="A550" s="31" t="s">
        <v>111</v>
      </c>
      <c r="B550" s="33" t="s">
        <v>26</v>
      </c>
      <c r="C550" s="44">
        <v>3.0000000000000001E-5</v>
      </c>
      <c r="D550" s="30" t="s">
        <v>7</v>
      </c>
      <c r="E550" s="29">
        <v>4.2549000000000001</v>
      </c>
      <c r="F550" s="28">
        <v>1</v>
      </c>
      <c r="G550" s="27">
        <f>E550*F550</f>
        <v>4.2549000000000001</v>
      </c>
      <c r="H550" s="26">
        <f>G550/$G$852</f>
        <v>4.4136950373134566E-3</v>
      </c>
      <c r="I550" s="26">
        <f>H550*C550</f>
        <v>1.3241085111940369E-7</v>
      </c>
      <c r="J550" s="45" t="s">
        <v>110</v>
      </c>
      <c r="K550" s="46" t="s">
        <v>5</v>
      </c>
      <c r="L550" s="46" t="s">
        <v>4</v>
      </c>
      <c r="M550" s="33" t="s">
        <v>109</v>
      </c>
      <c r="N550" s="50"/>
    </row>
    <row r="551" spans="1:14" ht="31.5" x14ac:dyDescent="0.25">
      <c r="A551" s="31" t="s">
        <v>111</v>
      </c>
      <c r="B551" s="33" t="s">
        <v>25</v>
      </c>
      <c r="C551" s="44">
        <v>5.0000000000000002E-5</v>
      </c>
      <c r="D551" s="30" t="s">
        <v>7</v>
      </c>
      <c r="E551" s="29">
        <v>4.2549000000000001</v>
      </c>
      <c r="F551" s="28">
        <v>1</v>
      </c>
      <c r="G551" s="27">
        <f>E551*F551</f>
        <v>4.2549000000000001</v>
      </c>
      <c r="H551" s="26">
        <f>G551/$G$852</f>
        <v>4.4136950373134566E-3</v>
      </c>
      <c r="I551" s="26">
        <f>H551*C551</f>
        <v>2.2068475186567285E-7</v>
      </c>
      <c r="J551" s="45" t="s">
        <v>110</v>
      </c>
      <c r="K551" s="46" t="s">
        <v>5</v>
      </c>
      <c r="L551" s="46" t="s">
        <v>4</v>
      </c>
      <c r="M551" s="33" t="s">
        <v>109</v>
      </c>
      <c r="N551" s="50"/>
    </row>
    <row r="552" spans="1:14" ht="31.5" x14ac:dyDescent="0.25">
      <c r="A552" s="31" t="s">
        <v>111</v>
      </c>
      <c r="B552" s="33" t="s">
        <v>24</v>
      </c>
      <c r="C552" s="44">
        <v>1.0000000000000001E-5</v>
      </c>
      <c r="D552" s="30" t="s">
        <v>7</v>
      </c>
      <c r="E552" s="29">
        <v>4.2549000000000001</v>
      </c>
      <c r="F552" s="28">
        <v>1</v>
      </c>
      <c r="G552" s="27">
        <f>E552*F552</f>
        <v>4.2549000000000001</v>
      </c>
      <c r="H552" s="26">
        <f>G552/$G$852</f>
        <v>4.4136950373134566E-3</v>
      </c>
      <c r="I552" s="26">
        <f>H552*C552</f>
        <v>4.4136950373134568E-8</v>
      </c>
      <c r="J552" s="45" t="s">
        <v>110</v>
      </c>
      <c r="K552" s="46" t="s">
        <v>5</v>
      </c>
      <c r="L552" s="46" t="s">
        <v>4</v>
      </c>
      <c r="M552" s="33" t="s">
        <v>109</v>
      </c>
      <c r="N552" s="50"/>
    </row>
    <row r="553" spans="1:14" ht="31.5" x14ac:dyDescent="0.25">
      <c r="A553" s="31" t="s">
        <v>111</v>
      </c>
      <c r="B553" s="33" t="s">
        <v>23</v>
      </c>
      <c r="C553" s="44">
        <v>1.0000000000000001E-5</v>
      </c>
      <c r="D553" s="30" t="s">
        <v>7</v>
      </c>
      <c r="E553" s="29">
        <v>4.2549000000000001</v>
      </c>
      <c r="F553" s="28">
        <v>1</v>
      </c>
      <c r="G553" s="27">
        <f>E553*F553</f>
        <v>4.2549000000000001</v>
      </c>
      <c r="H553" s="26">
        <f>G553/$G$852</f>
        <v>4.4136950373134566E-3</v>
      </c>
      <c r="I553" s="26">
        <f>H553*C553</f>
        <v>4.4136950373134568E-8</v>
      </c>
      <c r="J553" s="45" t="s">
        <v>110</v>
      </c>
      <c r="K553" s="46" t="s">
        <v>5</v>
      </c>
      <c r="L553" s="46" t="s">
        <v>4</v>
      </c>
      <c r="M553" s="33" t="s">
        <v>109</v>
      </c>
      <c r="N553" s="50"/>
    </row>
    <row r="554" spans="1:14" ht="31.5" x14ac:dyDescent="0.25">
      <c r="A554" s="31" t="s">
        <v>111</v>
      </c>
      <c r="B554" s="33" t="s">
        <v>22</v>
      </c>
      <c r="C554" s="44">
        <v>1.0000000000000001E-5</v>
      </c>
      <c r="D554" s="30" t="s">
        <v>7</v>
      </c>
      <c r="E554" s="29">
        <v>4.2549000000000001</v>
      </c>
      <c r="F554" s="28">
        <v>1</v>
      </c>
      <c r="G554" s="27">
        <f>E554*F554</f>
        <v>4.2549000000000001</v>
      </c>
      <c r="H554" s="26">
        <f>G554/$G$852</f>
        <v>4.4136950373134566E-3</v>
      </c>
      <c r="I554" s="26">
        <f>H554*C554</f>
        <v>4.4136950373134568E-8</v>
      </c>
      <c r="J554" s="45" t="s">
        <v>110</v>
      </c>
      <c r="K554" s="46" t="s">
        <v>5</v>
      </c>
      <c r="L554" s="46" t="s">
        <v>4</v>
      </c>
      <c r="M554" s="33" t="s">
        <v>109</v>
      </c>
      <c r="N554" s="50"/>
    </row>
    <row r="555" spans="1:14" ht="31.5" x14ac:dyDescent="0.25">
      <c r="A555" s="31" t="s">
        <v>111</v>
      </c>
      <c r="B555" s="33" t="s">
        <v>21</v>
      </c>
      <c r="C555" s="44">
        <v>1.0000000000000001E-5</v>
      </c>
      <c r="D555" s="30" t="s">
        <v>7</v>
      </c>
      <c r="E555" s="29">
        <v>4.2549000000000001</v>
      </c>
      <c r="F555" s="28">
        <v>1</v>
      </c>
      <c r="G555" s="27">
        <f>E555*F555</f>
        <v>4.2549000000000001</v>
      </c>
      <c r="H555" s="26">
        <f>G555/$G$852</f>
        <v>4.4136950373134566E-3</v>
      </c>
      <c r="I555" s="26">
        <f>H555*C555</f>
        <v>4.4136950373134568E-8</v>
      </c>
      <c r="J555" s="45" t="s">
        <v>110</v>
      </c>
      <c r="K555" s="46" t="s">
        <v>5</v>
      </c>
      <c r="L555" s="46" t="s">
        <v>4</v>
      </c>
      <c r="M555" s="33" t="s">
        <v>109</v>
      </c>
      <c r="N555" s="50"/>
    </row>
    <row r="556" spans="1:14" ht="31.5" x14ac:dyDescent="0.25">
      <c r="A556" s="31" t="s">
        <v>111</v>
      </c>
      <c r="B556" s="33" t="s">
        <v>20</v>
      </c>
      <c r="C556" s="44">
        <v>2.0000000000000002E-5</v>
      </c>
      <c r="D556" s="30" t="s">
        <v>7</v>
      </c>
      <c r="E556" s="29">
        <v>4.2549000000000001</v>
      </c>
      <c r="F556" s="28">
        <v>1</v>
      </c>
      <c r="G556" s="27">
        <f>E556*F556</f>
        <v>4.2549000000000001</v>
      </c>
      <c r="H556" s="26">
        <f>G556/$G$852</f>
        <v>4.4136950373134566E-3</v>
      </c>
      <c r="I556" s="26">
        <f>H556*C556</f>
        <v>8.8273900746269135E-8</v>
      </c>
      <c r="J556" s="45" t="s">
        <v>110</v>
      </c>
      <c r="K556" s="46" t="s">
        <v>5</v>
      </c>
      <c r="L556" s="46" t="s">
        <v>4</v>
      </c>
      <c r="M556" s="33" t="s">
        <v>109</v>
      </c>
      <c r="N556" s="50"/>
    </row>
    <row r="557" spans="1:14" ht="31.5" x14ac:dyDescent="0.25">
      <c r="A557" s="31" t="s">
        <v>111</v>
      </c>
      <c r="B557" s="33" t="s">
        <v>19</v>
      </c>
      <c r="C557" s="44">
        <v>3.3299999999999999E-6</v>
      </c>
      <c r="D557" s="30" t="s">
        <v>7</v>
      </c>
      <c r="E557" s="29">
        <v>4.2549000000000001</v>
      </c>
      <c r="F557" s="28">
        <v>1</v>
      </c>
      <c r="G557" s="27">
        <f>E557*F557</f>
        <v>4.2549000000000001</v>
      </c>
      <c r="H557" s="26">
        <f>G557/$G$852</f>
        <v>4.4136950373134566E-3</v>
      </c>
      <c r="I557" s="26">
        <f>H557*C557</f>
        <v>1.469760447425381E-8</v>
      </c>
      <c r="J557" s="45" t="s">
        <v>110</v>
      </c>
      <c r="K557" s="46" t="s">
        <v>5</v>
      </c>
      <c r="L557" s="46" t="s">
        <v>4</v>
      </c>
      <c r="M557" s="33" t="s">
        <v>109</v>
      </c>
      <c r="N557" s="50"/>
    </row>
    <row r="558" spans="1:14" ht="31.5" x14ac:dyDescent="0.25">
      <c r="A558" s="31" t="s">
        <v>111</v>
      </c>
      <c r="B558" s="33" t="s">
        <v>18</v>
      </c>
      <c r="C558" s="44">
        <v>2.0000000000000002E-5</v>
      </c>
      <c r="D558" s="30" t="s">
        <v>7</v>
      </c>
      <c r="E558" s="29">
        <v>4.2549000000000001</v>
      </c>
      <c r="F558" s="28">
        <v>1</v>
      </c>
      <c r="G558" s="27">
        <f>E558*F558</f>
        <v>4.2549000000000001</v>
      </c>
      <c r="H558" s="26">
        <f>G558/$G$852</f>
        <v>4.4136950373134566E-3</v>
      </c>
      <c r="I558" s="26">
        <f>H558*C558</f>
        <v>8.8273900746269135E-8</v>
      </c>
      <c r="J558" s="45" t="s">
        <v>110</v>
      </c>
      <c r="K558" s="46" t="s">
        <v>5</v>
      </c>
      <c r="L558" s="46" t="s">
        <v>4</v>
      </c>
      <c r="M558" s="33" t="s">
        <v>109</v>
      </c>
      <c r="N558" s="50"/>
    </row>
    <row r="559" spans="1:14" ht="31.5" x14ac:dyDescent="0.25">
      <c r="A559" s="31" t="s">
        <v>111</v>
      </c>
      <c r="B559" s="33" t="s">
        <v>17</v>
      </c>
      <c r="C559" s="44">
        <v>2.0000000000000002E-5</v>
      </c>
      <c r="D559" s="30" t="s">
        <v>7</v>
      </c>
      <c r="E559" s="29">
        <v>4.2549000000000001</v>
      </c>
      <c r="F559" s="28">
        <v>1</v>
      </c>
      <c r="G559" s="27">
        <f>E559*F559</f>
        <v>4.2549000000000001</v>
      </c>
      <c r="H559" s="26">
        <f>G559/$G$852</f>
        <v>4.4136950373134566E-3</v>
      </c>
      <c r="I559" s="26">
        <f>H559*C559</f>
        <v>8.8273900746269135E-8</v>
      </c>
      <c r="J559" s="45" t="s">
        <v>110</v>
      </c>
      <c r="K559" s="46" t="s">
        <v>5</v>
      </c>
      <c r="L559" s="46" t="s">
        <v>4</v>
      </c>
      <c r="M559" s="33" t="s">
        <v>109</v>
      </c>
      <c r="N559" s="50"/>
    </row>
    <row r="560" spans="1:14" ht="31.5" x14ac:dyDescent="0.25">
      <c r="A560" s="31" t="s">
        <v>111</v>
      </c>
      <c r="B560" s="33" t="s">
        <v>16</v>
      </c>
      <c r="C560" s="44">
        <v>1.0000000000000001E-5</v>
      </c>
      <c r="D560" s="30" t="s">
        <v>7</v>
      </c>
      <c r="E560" s="29">
        <v>4.2549000000000001</v>
      </c>
      <c r="F560" s="28">
        <v>1</v>
      </c>
      <c r="G560" s="27">
        <f>E560*F560</f>
        <v>4.2549000000000001</v>
      </c>
      <c r="H560" s="26">
        <f>G560/$G$852</f>
        <v>4.4136950373134566E-3</v>
      </c>
      <c r="I560" s="26">
        <f>H560*C560</f>
        <v>4.4136950373134568E-8</v>
      </c>
      <c r="J560" s="45" t="s">
        <v>110</v>
      </c>
      <c r="K560" s="46" t="s">
        <v>5</v>
      </c>
      <c r="L560" s="46" t="s">
        <v>4</v>
      </c>
      <c r="M560" s="33" t="s">
        <v>109</v>
      </c>
      <c r="N560" s="50"/>
    </row>
    <row r="561" spans="1:14" ht="31.5" x14ac:dyDescent="0.25">
      <c r="A561" s="31" t="s">
        <v>111</v>
      </c>
      <c r="B561" s="49" t="s">
        <v>15</v>
      </c>
      <c r="C561" s="44">
        <v>1.0000000000000001E-5</v>
      </c>
      <c r="D561" s="30" t="s">
        <v>7</v>
      </c>
      <c r="E561" s="29">
        <v>4.2549000000000001</v>
      </c>
      <c r="F561" s="28">
        <v>1</v>
      </c>
      <c r="G561" s="27">
        <f>E561*F561</f>
        <v>4.2549000000000001</v>
      </c>
      <c r="H561" s="26">
        <f>G561/$G$852</f>
        <v>4.4136950373134566E-3</v>
      </c>
      <c r="I561" s="26">
        <f>H561*C561</f>
        <v>4.4136950373134568E-8</v>
      </c>
      <c r="J561" s="45" t="s">
        <v>110</v>
      </c>
      <c r="K561" s="46" t="s">
        <v>5</v>
      </c>
      <c r="L561" s="46" t="s">
        <v>4</v>
      </c>
      <c r="M561" s="33" t="s">
        <v>109</v>
      </c>
      <c r="N561" s="50"/>
    </row>
    <row r="562" spans="1:14" ht="31.5" x14ac:dyDescent="0.25">
      <c r="A562" s="31" t="s">
        <v>111</v>
      </c>
      <c r="B562" s="49" t="s">
        <v>14</v>
      </c>
      <c r="C562" s="44">
        <v>1.0000000000000001E-5</v>
      </c>
      <c r="D562" s="30" t="s">
        <v>7</v>
      </c>
      <c r="E562" s="29">
        <v>4.2549000000000001</v>
      </c>
      <c r="F562" s="28">
        <v>1</v>
      </c>
      <c r="G562" s="27">
        <f>E562*F562</f>
        <v>4.2549000000000001</v>
      </c>
      <c r="H562" s="26">
        <f>G562/$G$852</f>
        <v>4.4136950373134566E-3</v>
      </c>
      <c r="I562" s="26">
        <f>H562*C562</f>
        <v>4.4136950373134568E-8</v>
      </c>
      <c r="J562" s="45" t="s">
        <v>110</v>
      </c>
      <c r="K562" s="46" t="s">
        <v>5</v>
      </c>
      <c r="L562" s="46" t="s">
        <v>4</v>
      </c>
      <c r="M562" s="33" t="s">
        <v>109</v>
      </c>
      <c r="N562" s="50"/>
    </row>
    <row r="563" spans="1:14" ht="31.5" x14ac:dyDescent="0.25">
      <c r="A563" s="31" t="s">
        <v>111</v>
      </c>
      <c r="B563" s="33" t="s">
        <v>13</v>
      </c>
      <c r="C563" s="44">
        <v>3.0000000000000001E-5</v>
      </c>
      <c r="D563" s="30" t="s">
        <v>7</v>
      </c>
      <c r="E563" s="29">
        <v>4.2549000000000001</v>
      </c>
      <c r="F563" s="28">
        <v>1</v>
      </c>
      <c r="G563" s="27">
        <f>E563*F563</f>
        <v>4.2549000000000001</v>
      </c>
      <c r="H563" s="26">
        <f>G563/$G$852</f>
        <v>4.4136950373134566E-3</v>
      </c>
      <c r="I563" s="26">
        <f>H563*C563</f>
        <v>1.3241085111940369E-7</v>
      </c>
      <c r="J563" s="45" t="s">
        <v>110</v>
      </c>
      <c r="K563" s="46" t="s">
        <v>5</v>
      </c>
      <c r="L563" s="46" t="s">
        <v>4</v>
      </c>
      <c r="M563" s="33" t="s">
        <v>109</v>
      </c>
      <c r="N563" s="50"/>
    </row>
    <row r="564" spans="1:14" ht="31.5" x14ac:dyDescent="0.25">
      <c r="A564" s="31" t="s">
        <v>111</v>
      </c>
      <c r="B564" s="33" t="s">
        <v>12</v>
      </c>
      <c r="C564" s="44">
        <v>1.0000000000000001E-5</v>
      </c>
      <c r="D564" s="30" t="s">
        <v>7</v>
      </c>
      <c r="E564" s="29">
        <v>4.2549000000000001</v>
      </c>
      <c r="F564" s="28">
        <v>1</v>
      </c>
      <c r="G564" s="27">
        <f>E564*F564</f>
        <v>4.2549000000000001</v>
      </c>
      <c r="H564" s="26">
        <f>G564/$G$852</f>
        <v>4.4136950373134566E-3</v>
      </c>
      <c r="I564" s="26">
        <f>H564*C564</f>
        <v>4.4136950373134568E-8</v>
      </c>
      <c r="J564" s="45" t="s">
        <v>110</v>
      </c>
      <c r="K564" s="46" t="s">
        <v>5</v>
      </c>
      <c r="L564" s="46" t="s">
        <v>4</v>
      </c>
      <c r="M564" s="33" t="s">
        <v>109</v>
      </c>
      <c r="N564" s="50"/>
    </row>
    <row r="565" spans="1:14" ht="31.5" x14ac:dyDescent="0.25">
      <c r="A565" s="31" t="s">
        <v>111</v>
      </c>
      <c r="B565" s="33" t="s">
        <v>11</v>
      </c>
      <c r="C565" s="44">
        <v>1.3999999999999999E-4</v>
      </c>
      <c r="D565" s="30" t="s">
        <v>7</v>
      </c>
      <c r="E565" s="29">
        <v>4.2549000000000001</v>
      </c>
      <c r="F565" s="28">
        <v>1</v>
      </c>
      <c r="G565" s="27">
        <f>E565*F565</f>
        <v>4.2549000000000001</v>
      </c>
      <c r="H565" s="26">
        <f>G565/$G$852</f>
        <v>4.4136950373134566E-3</v>
      </c>
      <c r="I565" s="26">
        <f>H565*C565</f>
        <v>6.1791730522388387E-7</v>
      </c>
      <c r="J565" s="45" t="s">
        <v>110</v>
      </c>
      <c r="K565" s="46" t="s">
        <v>5</v>
      </c>
      <c r="L565" s="46" t="s">
        <v>4</v>
      </c>
      <c r="M565" s="33" t="s">
        <v>109</v>
      </c>
      <c r="N565" s="50"/>
    </row>
    <row r="566" spans="1:14" ht="31.5" x14ac:dyDescent="0.25">
      <c r="A566" s="31" t="s">
        <v>111</v>
      </c>
      <c r="B566" s="33" t="s">
        <v>10</v>
      </c>
      <c r="C566" s="44">
        <v>1.0000000000000001E-5</v>
      </c>
      <c r="D566" s="30" t="s">
        <v>7</v>
      </c>
      <c r="E566" s="29">
        <v>4.2549000000000001</v>
      </c>
      <c r="F566" s="28">
        <v>1</v>
      </c>
      <c r="G566" s="27">
        <f>E566*F566</f>
        <v>4.2549000000000001</v>
      </c>
      <c r="H566" s="26">
        <f>G566/$G$852</f>
        <v>4.4136950373134566E-3</v>
      </c>
      <c r="I566" s="26">
        <f>H566*C566</f>
        <v>4.4136950373134568E-8</v>
      </c>
      <c r="J566" s="45" t="s">
        <v>110</v>
      </c>
      <c r="K566" s="46" t="s">
        <v>5</v>
      </c>
      <c r="L566" s="46" t="s">
        <v>4</v>
      </c>
      <c r="M566" s="33" t="s">
        <v>109</v>
      </c>
      <c r="N566" s="50"/>
    </row>
    <row r="567" spans="1:14" ht="31.5" x14ac:dyDescent="0.25">
      <c r="A567" s="31" t="s">
        <v>111</v>
      </c>
      <c r="B567" s="33" t="s">
        <v>8</v>
      </c>
      <c r="C567" s="44">
        <v>2.0000000000000002E-5</v>
      </c>
      <c r="D567" s="30" t="s">
        <v>7</v>
      </c>
      <c r="E567" s="29">
        <v>4.2549000000000001</v>
      </c>
      <c r="F567" s="28">
        <v>1</v>
      </c>
      <c r="G567" s="27">
        <f>E567*F567</f>
        <v>4.2549000000000001</v>
      </c>
      <c r="H567" s="26">
        <f>G567/$G$852</f>
        <v>4.4136950373134566E-3</v>
      </c>
      <c r="I567" s="26">
        <f>H567*C567</f>
        <v>8.8273900746269135E-8</v>
      </c>
      <c r="J567" s="45" t="s">
        <v>110</v>
      </c>
      <c r="K567" s="46" t="s">
        <v>5</v>
      </c>
      <c r="L567" s="46" t="s">
        <v>4</v>
      </c>
      <c r="M567" s="33" t="s">
        <v>109</v>
      </c>
      <c r="N567" s="50"/>
    </row>
    <row r="568" spans="1:14" ht="63" x14ac:dyDescent="0.25">
      <c r="A568" s="31" t="s">
        <v>108</v>
      </c>
      <c r="B568" s="33" t="s">
        <v>102</v>
      </c>
      <c r="C568" s="43">
        <v>1.0000000000000001E-5</v>
      </c>
      <c r="D568" s="30" t="s">
        <v>7</v>
      </c>
      <c r="E568" s="29">
        <v>2.1692</v>
      </c>
      <c r="F568" s="28">
        <v>1</v>
      </c>
      <c r="G568" s="27">
        <f>E568*F568</f>
        <v>2.1692</v>
      </c>
      <c r="H568" s="26">
        <f>G568/$G$852</f>
        <v>2.2501556499425015E-3</v>
      </c>
      <c r="I568" s="26">
        <f>H568*C568</f>
        <v>2.2501556499425018E-8</v>
      </c>
      <c r="J568" s="45" t="s">
        <v>107</v>
      </c>
      <c r="K568" s="46" t="s">
        <v>5</v>
      </c>
      <c r="L568" s="46" t="s">
        <v>4</v>
      </c>
      <c r="M568" s="33" t="s">
        <v>106</v>
      </c>
    </row>
    <row r="569" spans="1:14" ht="63" x14ac:dyDescent="0.25">
      <c r="A569" s="31" t="s">
        <v>108</v>
      </c>
      <c r="B569" s="33" t="s">
        <v>101</v>
      </c>
      <c r="C569" s="43">
        <v>3.3299999999999999E-6</v>
      </c>
      <c r="D569" s="30" t="s">
        <v>7</v>
      </c>
      <c r="E569" s="29">
        <v>2.1692</v>
      </c>
      <c r="F569" s="28">
        <v>1</v>
      </c>
      <c r="G569" s="27">
        <f>E569*F569</f>
        <v>2.1692</v>
      </c>
      <c r="H569" s="26">
        <f>G569/$G$852</f>
        <v>2.2501556499425015E-3</v>
      </c>
      <c r="I569" s="26">
        <f>H569*C569</f>
        <v>7.4930183143085294E-9</v>
      </c>
      <c r="J569" s="45" t="s">
        <v>107</v>
      </c>
      <c r="K569" s="46" t="s">
        <v>5</v>
      </c>
      <c r="L569" s="46" t="s">
        <v>4</v>
      </c>
      <c r="M569" s="33" t="s">
        <v>106</v>
      </c>
    </row>
    <row r="570" spans="1:14" ht="63" x14ac:dyDescent="0.25">
      <c r="A570" s="31" t="s">
        <v>108</v>
      </c>
      <c r="B570" s="33" t="s">
        <v>100</v>
      </c>
      <c r="C570" s="43">
        <v>1.0000000000000001E-5</v>
      </c>
      <c r="D570" s="30" t="s">
        <v>7</v>
      </c>
      <c r="E570" s="29">
        <v>2.1692</v>
      </c>
      <c r="F570" s="28">
        <v>1</v>
      </c>
      <c r="G570" s="27">
        <f>E570*F570</f>
        <v>2.1692</v>
      </c>
      <c r="H570" s="26">
        <f>G570/$G$852</f>
        <v>2.2501556499425015E-3</v>
      </c>
      <c r="I570" s="26">
        <f>H570*C570</f>
        <v>2.2501556499425018E-8</v>
      </c>
      <c r="J570" s="45" t="s">
        <v>107</v>
      </c>
      <c r="K570" s="46" t="s">
        <v>5</v>
      </c>
      <c r="L570" s="46" t="s">
        <v>4</v>
      </c>
      <c r="M570" s="33" t="s">
        <v>106</v>
      </c>
    </row>
    <row r="571" spans="1:14" ht="63" x14ac:dyDescent="0.25">
      <c r="A571" s="31" t="s">
        <v>108</v>
      </c>
      <c r="B571" s="33" t="s">
        <v>99</v>
      </c>
      <c r="C571" s="43">
        <v>2.0000000000000002E-5</v>
      </c>
      <c r="D571" s="30" t="s">
        <v>7</v>
      </c>
      <c r="E571" s="29">
        <v>2.1692</v>
      </c>
      <c r="F571" s="28">
        <v>1</v>
      </c>
      <c r="G571" s="27">
        <f>E571*F571</f>
        <v>2.1692</v>
      </c>
      <c r="H571" s="26">
        <f>G571/$G$852</f>
        <v>2.2501556499425015E-3</v>
      </c>
      <c r="I571" s="26">
        <f>H571*C571</f>
        <v>4.5003112998850036E-8</v>
      </c>
      <c r="J571" s="45" t="s">
        <v>107</v>
      </c>
      <c r="K571" s="46" t="s">
        <v>5</v>
      </c>
      <c r="L571" s="46" t="s">
        <v>4</v>
      </c>
      <c r="M571" s="33" t="s">
        <v>106</v>
      </c>
    </row>
    <row r="572" spans="1:14" ht="63" x14ac:dyDescent="0.25">
      <c r="A572" s="31" t="s">
        <v>108</v>
      </c>
      <c r="B572" s="33" t="s">
        <v>98</v>
      </c>
      <c r="C572" s="43">
        <v>1.0000000000000001E-5</v>
      </c>
      <c r="D572" s="30" t="s">
        <v>7</v>
      </c>
      <c r="E572" s="29">
        <v>2.1692</v>
      </c>
      <c r="F572" s="28">
        <v>1</v>
      </c>
      <c r="G572" s="27">
        <f>E572*F572</f>
        <v>2.1692</v>
      </c>
      <c r="H572" s="26">
        <f>G572/$G$852</f>
        <v>2.2501556499425015E-3</v>
      </c>
      <c r="I572" s="26">
        <f>H572*C572</f>
        <v>2.2501556499425018E-8</v>
      </c>
      <c r="J572" s="45" t="s">
        <v>107</v>
      </c>
      <c r="K572" s="46" t="s">
        <v>5</v>
      </c>
      <c r="L572" s="46" t="s">
        <v>4</v>
      </c>
      <c r="M572" s="33" t="s">
        <v>106</v>
      </c>
    </row>
    <row r="573" spans="1:14" ht="63" x14ac:dyDescent="0.25">
      <c r="A573" s="31" t="s">
        <v>108</v>
      </c>
      <c r="B573" s="33" t="s">
        <v>97</v>
      </c>
      <c r="C573" s="43">
        <v>2.0000000000000002E-5</v>
      </c>
      <c r="D573" s="30" t="s">
        <v>7</v>
      </c>
      <c r="E573" s="29">
        <v>2.1692</v>
      </c>
      <c r="F573" s="28">
        <v>1</v>
      </c>
      <c r="G573" s="27">
        <f>E573*F573</f>
        <v>2.1692</v>
      </c>
      <c r="H573" s="26">
        <f>G573/$G$852</f>
        <v>2.2501556499425015E-3</v>
      </c>
      <c r="I573" s="26">
        <f>H573*C573</f>
        <v>4.5003112998850036E-8</v>
      </c>
      <c r="J573" s="45" t="s">
        <v>107</v>
      </c>
      <c r="K573" s="46" t="s">
        <v>5</v>
      </c>
      <c r="L573" s="46" t="s">
        <v>4</v>
      </c>
      <c r="M573" s="33" t="s">
        <v>106</v>
      </c>
    </row>
    <row r="574" spans="1:14" ht="63" x14ac:dyDescent="0.25">
      <c r="A574" s="31" t="s">
        <v>108</v>
      </c>
      <c r="B574" s="33" t="s">
        <v>96</v>
      </c>
      <c r="C574" s="43">
        <v>1.0000000000000001E-5</v>
      </c>
      <c r="D574" s="30" t="s">
        <v>7</v>
      </c>
      <c r="E574" s="29">
        <v>2.1692</v>
      </c>
      <c r="F574" s="28">
        <v>1</v>
      </c>
      <c r="G574" s="27">
        <f>E574*F574</f>
        <v>2.1692</v>
      </c>
      <c r="H574" s="26">
        <f>G574/$G$852</f>
        <v>2.2501556499425015E-3</v>
      </c>
      <c r="I574" s="26">
        <f>H574*C574</f>
        <v>2.2501556499425018E-8</v>
      </c>
      <c r="J574" s="45" t="s">
        <v>107</v>
      </c>
      <c r="K574" s="46" t="s">
        <v>5</v>
      </c>
      <c r="L574" s="46" t="s">
        <v>4</v>
      </c>
      <c r="M574" s="33" t="s">
        <v>106</v>
      </c>
    </row>
    <row r="575" spans="1:14" ht="63" x14ac:dyDescent="0.25">
      <c r="A575" s="31" t="s">
        <v>108</v>
      </c>
      <c r="B575" s="33" t="s">
        <v>95</v>
      </c>
      <c r="C575" s="43">
        <v>2.2000000000000001E-4</v>
      </c>
      <c r="D575" s="30" t="s">
        <v>7</v>
      </c>
      <c r="E575" s="29">
        <v>2.1692</v>
      </c>
      <c r="F575" s="28">
        <v>1</v>
      </c>
      <c r="G575" s="27">
        <f>E575*F575</f>
        <v>2.1692</v>
      </c>
      <c r="H575" s="26">
        <f>G575/$G$852</f>
        <v>2.2501556499425015E-3</v>
      </c>
      <c r="I575" s="26">
        <f>H575*C575</f>
        <v>4.9503424298735035E-7</v>
      </c>
      <c r="J575" s="45" t="s">
        <v>107</v>
      </c>
      <c r="K575" s="46" t="s">
        <v>5</v>
      </c>
      <c r="L575" s="46" t="s">
        <v>4</v>
      </c>
      <c r="M575" s="33" t="s">
        <v>106</v>
      </c>
    </row>
    <row r="576" spans="1:14" ht="63" x14ac:dyDescent="0.25">
      <c r="A576" s="31" t="s">
        <v>108</v>
      </c>
      <c r="B576" s="33" t="s">
        <v>94</v>
      </c>
      <c r="C576" s="43">
        <v>2.0000000000000002E-5</v>
      </c>
      <c r="D576" s="30" t="s">
        <v>7</v>
      </c>
      <c r="E576" s="29">
        <v>2.1692</v>
      </c>
      <c r="F576" s="28">
        <v>1</v>
      </c>
      <c r="G576" s="27">
        <f>E576*F576</f>
        <v>2.1692</v>
      </c>
      <c r="H576" s="26">
        <f>G576/$G$852</f>
        <v>2.2501556499425015E-3</v>
      </c>
      <c r="I576" s="26">
        <f>H576*C576</f>
        <v>4.5003112998850036E-8</v>
      </c>
      <c r="J576" s="45" t="s">
        <v>107</v>
      </c>
      <c r="K576" s="46" t="s">
        <v>5</v>
      </c>
      <c r="L576" s="46" t="s">
        <v>4</v>
      </c>
      <c r="M576" s="33" t="s">
        <v>106</v>
      </c>
    </row>
    <row r="577" spans="1:13" ht="63" x14ac:dyDescent="0.25">
      <c r="A577" s="31" t="s">
        <v>108</v>
      </c>
      <c r="B577" s="33" t="s">
        <v>93</v>
      </c>
      <c r="C577" s="47">
        <v>2.0000000000000002E-5</v>
      </c>
      <c r="D577" s="30" t="s">
        <v>7</v>
      </c>
      <c r="E577" s="29">
        <v>2.1692</v>
      </c>
      <c r="F577" s="28">
        <v>1</v>
      </c>
      <c r="G577" s="27">
        <f>E577*F577</f>
        <v>2.1692</v>
      </c>
      <c r="H577" s="26">
        <f>G577/$G$852</f>
        <v>2.2501556499425015E-3</v>
      </c>
      <c r="I577" s="26">
        <f>H577*C577</f>
        <v>4.5003112998850036E-8</v>
      </c>
      <c r="J577" s="45" t="s">
        <v>107</v>
      </c>
      <c r="K577" s="46" t="s">
        <v>5</v>
      </c>
      <c r="L577" s="46" t="s">
        <v>4</v>
      </c>
      <c r="M577" s="33" t="s">
        <v>106</v>
      </c>
    </row>
    <row r="578" spans="1:13" ht="63" x14ac:dyDescent="0.25">
      <c r="A578" s="31" t="s">
        <v>108</v>
      </c>
      <c r="B578" s="33" t="s">
        <v>92</v>
      </c>
      <c r="C578" s="44">
        <v>2.0000000000000002E-5</v>
      </c>
      <c r="D578" s="30" t="s">
        <v>7</v>
      </c>
      <c r="E578" s="29">
        <v>2.1692</v>
      </c>
      <c r="F578" s="28">
        <v>1</v>
      </c>
      <c r="G578" s="27">
        <f>E578*F578</f>
        <v>2.1692</v>
      </c>
      <c r="H578" s="26">
        <f>G578/$G$852</f>
        <v>2.2501556499425015E-3</v>
      </c>
      <c r="I578" s="26">
        <f>H578*C578</f>
        <v>4.5003112998850036E-8</v>
      </c>
      <c r="J578" s="45" t="s">
        <v>107</v>
      </c>
      <c r="K578" s="46" t="s">
        <v>5</v>
      </c>
      <c r="L578" s="46" t="s">
        <v>4</v>
      </c>
      <c r="M578" s="33" t="s">
        <v>106</v>
      </c>
    </row>
    <row r="579" spans="1:13" ht="63" x14ac:dyDescent="0.25">
      <c r="A579" s="31" t="s">
        <v>108</v>
      </c>
      <c r="B579" s="33" t="s">
        <v>91</v>
      </c>
      <c r="C579" s="44">
        <v>1.0000000000000001E-5</v>
      </c>
      <c r="D579" s="30" t="s">
        <v>7</v>
      </c>
      <c r="E579" s="29">
        <v>2.1692</v>
      </c>
      <c r="F579" s="28">
        <v>1</v>
      </c>
      <c r="G579" s="27">
        <f>E579*F579</f>
        <v>2.1692</v>
      </c>
      <c r="H579" s="26">
        <f>G579/$G$852</f>
        <v>2.2501556499425015E-3</v>
      </c>
      <c r="I579" s="26">
        <f>H579*C579</f>
        <v>2.2501556499425018E-8</v>
      </c>
      <c r="J579" s="45" t="s">
        <v>107</v>
      </c>
      <c r="K579" s="46" t="s">
        <v>5</v>
      </c>
      <c r="L579" s="46" t="s">
        <v>4</v>
      </c>
      <c r="M579" s="33" t="s">
        <v>106</v>
      </c>
    </row>
    <row r="580" spans="1:13" ht="63" x14ac:dyDescent="0.25">
      <c r="A580" s="31" t="s">
        <v>108</v>
      </c>
      <c r="B580" s="33" t="s">
        <v>90</v>
      </c>
      <c r="C580" s="44">
        <v>3.0000000000000001E-5</v>
      </c>
      <c r="D580" s="30" t="s">
        <v>7</v>
      </c>
      <c r="E580" s="29">
        <v>2.1692</v>
      </c>
      <c r="F580" s="28">
        <v>1</v>
      </c>
      <c r="G580" s="27">
        <f>E580*F580</f>
        <v>2.1692</v>
      </c>
      <c r="H580" s="26">
        <f>G580/$G$852</f>
        <v>2.2501556499425015E-3</v>
      </c>
      <c r="I580" s="26">
        <f>H580*C580</f>
        <v>6.7504669498275044E-8</v>
      </c>
      <c r="J580" s="45" t="s">
        <v>107</v>
      </c>
      <c r="K580" s="46" t="s">
        <v>5</v>
      </c>
      <c r="L580" s="46" t="s">
        <v>4</v>
      </c>
      <c r="M580" s="33" t="s">
        <v>106</v>
      </c>
    </row>
    <row r="581" spans="1:13" ht="63" x14ac:dyDescent="0.25">
      <c r="A581" s="31" t="s">
        <v>108</v>
      </c>
      <c r="B581" s="33" t="s">
        <v>89</v>
      </c>
      <c r="C581" s="44">
        <v>5.0000000000000002E-5</v>
      </c>
      <c r="D581" s="30" t="s">
        <v>7</v>
      </c>
      <c r="E581" s="29">
        <v>2.1692</v>
      </c>
      <c r="F581" s="28">
        <v>1</v>
      </c>
      <c r="G581" s="27">
        <f>E581*F581</f>
        <v>2.1692</v>
      </c>
      <c r="H581" s="26">
        <f>G581/$G$852</f>
        <v>2.2501556499425015E-3</v>
      </c>
      <c r="I581" s="26">
        <f>H581*C581</f>
        <v>1.1250778249712509E-7</v>
      </c>
      <c r="J581" s="45" t="s">
        <v>107</v>
      </c>
      <c r="K581" s="46" t="s">
        <v>5</v>
      </c>
      <c r="L581" s="46" t="s">
        <v>4</v>
      </c>
      <c r="M581" s="33" t="s">
        <v>106</v>
      </c>
    </row>
    <row r="582" spans="1:13" ht="63" x14ac:dyDescent="0.25">
      <c r="A582" s="31" t="s">
        <v>108</v>
      </c>
      <c r="B582" s="33" t="s">
        <v>88</v>
      </c>
      <c r="C582" s="44">
        <v>1.0000000000000001E-5</v>
      </c>
      <c r="D582" s="30" t="s">
        <v>7</v>
      </c>
      <c r="E582" s="29">
        <v>2.1692</v>
      </c>
      <c r="F582" s="28">
        <v>1</v>
      </c>
      <c r="G582" s="27">
        <f>E582*F582</f>
        <v>2.1692</v>
      </c>
      <c r="H582" s="26">
        <f>G582/$G$852</f>
        <v>2.2501556499425015E-3</v>
      </c>
      <c r="I582" s="26">
        <f>H582*C582</f>
        <v>2.2501556499425018E-8</v>
      </c>
      <c r="J582" s="45" t="s">
        <v>107</v>
      </c>
      <c r="K582" s="46" t="s">
        <v>5</v>
      </c>
      <c r="L582" s="46" t="s">
        <v>4</v>
      </c>
      <c r="M582" s="33" t="s">
        <v>106</v>
      </c>
    </row>
    <row r="583" spans="1:13" ht="63" x14ac:dyDescent="0.25">
      <c r="A583" s="31" t="s">
        <v>108</v>
      </c>
      <c r="B583" s="33" t="s">
        <v>87</v>
      </c>
      <c r="C583" s="44">
        <v>2.0000000000000002E-5</v>
      </c>
      <c r="D583" s="30" t="s">
        <v>7</v>
      </c>
      <c r="E583" s="29">
        <v>2.1692</v>
      </c>
      <c r="F583" s="28">
        <v>1</v>
      </c>
      <c r="G583" s="27">
        <f>E583*F583</f>
        <v>2.1692</v>
      </c>
      <c r="H583" s="26">
        <f>G583/$G$852</f>
        <v>2.2501556499425015E-3</v>
      </c>
      <c r="I583" s="26">
        <f>H583*C583</f>
        <v>4.5003112998850036E-8</v>
      </c>
      <c r="J583" s="45" t="s">
        <v>107</v>
      </c>
      <c r="K583" s="46" t="s">
        <v>5</v>
      </c>
      <c r="L583" s="46" t="s">
        <v>4</v>
      </c>
      <c r="M583" s="33" t="s">
        <v>106</v>
      </c>
    </row>
    <row r="584" spans="1:13" ht="63" x14ac:dyDescent="0.25">
      <c r="A584" s="31" t="s">
        <v>108</v>
      </c>
      <c r="B584" s="33" t="s">
        <v>86</v>
      </c>
      <c r="C584" s="44">
        <v>1.0000000000000001E-5</v>
      </c>
      <c r="D584" s="30" t="s">
        <v>7</v>
      </c>
      <c r="E584" s="29">
        <v>2.1692</v>
      </c>
      <c r="F584" s="28">
        <v>1</v>
      </c>
      <c r="G584" s="27">
        <f>E584*F584</f>
        <v>2.1692</v>
      </c>
      <c r="H584" s="26">
        <f>G584/$G$852</f>
        <v>2.2501556499425015E-3</v>
      </c>
      <c r="I584" s="26">
        <f>H584*C584</f>
        <v>2.2501556499425018E-8</v>
      </c>
      <c r="J584" s="45" t="s">
        <v>107</v>
      </c>
      <c r="K584" s="46" t="s">
        <v>5</v>
      </c>
      <c r="L584" s="46" t="s">
        <v>4</v>
      </c>
      <c r="M584" s="33" t="s">
        <v>106</v>
      </c>
    </row>
    <row r="585" spans="1:13" ht="63" x14ac:dyDescent="0.25">
      <c r="A585" s="31" t="s">
        <v>108</v>
      </c>
      <c r="B585" s="33" t="s">
        <v>85</v>
      </c>
      <c r="C585" s="44">
        <v>2.0000000000000002E-5</v>
      </c>
      <c r="D585" s="30" t="s">
        <v>7</v>
      </c>
      <c r="E585" s="29">
        <v>2.1692</v>
      </c>
      <c r="F585" s="28">
        <v>1</v>
      </c>
      <c r="G585" s="27">
        <f>E585*F585</f>
        <v>2.1692</v>
      </c>
      <c r="H585" s="26">
        <f>G585/$G$852</f>
        <v>2.2501556499425015E-3</v>
      </c>
      <c r="I585" s="26">
        <f>H585*C585</f>
        <v>4.5003112998850036E-8</v>
      </c>
      <c r="J585" s="45" t="s">
        <v>107</v>
      </c>
      <c r="K585" s="46" t="s">
        <v>5</v>
      </c>
      <c r="L585" s="46" t="s">
        <v>4</v>
      </c>
      <c r="M585" s="33" t="s">
        <v>106</v>
      </c>
    </row>
    <row r="586" spans="1:13" ht="63" x14ac:dyDescent="0.25">
      <c r="A586" s="31" t="s">
        <v>108</v>
      </c>
      <c r="B586" s="33" t="s">
        <v>84</v>
      </c>
      <c r="C586" s="44">
        <v>2.0000000000000002E-5</v>
      </c>
      <c r="D586" s="30" t="s">
        <v>7</v>
      </c>
      <c r="E586" s="29">
        <v>2.1692</v>
      </c>
      <c r="F586" s="28">
        <v>1</v>
      </c>
      <c r="G586" s="27">
        <f>E586*F586</f>
        <v>2.1692</v>
      </c>
      <c r="H586" s="26">
        <f>G586/$G$852</f>
        <v>2.2501556499425015E-3</v>
      </c>
      <c r="I586" s="26">
        <f>H586*C586</f>
        <v>4.5003112998850036E-8</v>
      </c>
      <c r="J586" s="45" t="s">
        <v>107</v>
      </c>
      <c r="K586" s="46" t="s">
        <v>5</v>
      </c>
      <c r="L586" s="46" t="s">
        <v>4</v>
      </c>
      <c r="M586" s="33" t="s">
        <v>106</v>
      </c>
    </row>
    <row r="587" spans="1:13" ht="63" x14ac:dyDescent="0.25">
      <c r="A587" s="31" t="s">
        <v>108</v>
      </c>
      <c r="B587" s="33" t="s">
        <v>83</v>
      </c>
      <c r="C587" s="44">
        <v>8.0000000000000007E-5</v>
      </c>
      <c r="D587" s="30" t="s">
        <v>7</v>
      </c>
      <c r="E587" s="29">
        <v>2.1692</v>
      </c>
      <c r="F587" s="28">
        <v>1</v>
      </c>
      <c r="G587" s="27">
        <f>E587*F587</f>
        <v>2.1692</v>
      </c>
      <c r="H587" s="26">
        <f>G587/$G$852</f>
        <v>2.2501556499425015E-3</v>
      </c>
      <c r="I587" s="26">
        <f>H587*C587</f>
        <v>1.8001245199540014E-7</v>
      </c>
      <c r="J587" s="45" t="s">
        <v>107</v>
      </c>
      <c r="K587" s="46" t="s">
        <v>5</v>
      </c>
      <c r="L587" s="46" t="s">
        <v>4</v>
      </c>
      <c r="M587" s="33" t="s">
        <v>106</v>
      </c>
    </row>
    <row r="588" spans="1:13" ht="63" x14ac:dyDescent="0.25">
      <c r="A588" s="31" t="s">
        <v>108</v>
      </c>
      <c r="B588" s="33" t="s">
        <v>82</v>
      </c>
      <c r="C588" s="44">
        <v>2.0000000000000002E-5</v>
      </c>
      <c r="D588" s="30" t="s">
        <v>7</v>
      </c>
      <c r="E588" s="29">
        <v>2.1692</v>
      </c>
      <c r="F588" s="28">
        <v>1</v>
      </c>
      <c r="G588" s="27">
        <f>E588*F588</f>
        <v>2.1692</v>
      </c>
      <c r="H588" s="26">
        <f>G588/$G$852</f>
        <v>2.2501556499425015E-3</v>
      </c>
      <c r="I588" s="26">
        <f>H588*C588</f>
        <v>4.5003112998850036E-8</v>
      </c>
      <c r="J588" s="45" t="s">
        <v>107</v>
      </c>
      <c r="K588" s="46" t="s">
        <v>5</v>
      </c>
      <c r="L588" s="46" t="s">
        <v>4</v>
      </c>
      <c r="M588" s="33" t="s">
        <v>106</v>
      </c>
    </row>
    <row r="589" spans="1:13" ht="63" x14ac:dyDescent="0.25">
      <c r="A589" s="31" t="s">
        <v>108</v>
      </c>
      <c r="B589" s="33" t="s">
        <v>81</v>
      </c>
      <c r="C589" s="44">
        <v>1.0000000000000001E-5</v>
      </c>
      <c r="D589" s="30" t="s">
        <v>7</v>
      </c>
      <c r="E589" s="29">
        <v>2.1692</v>
      </c>
      <c r="F589" s="28">
        <v>1</v>
      </c>
      <c r="G589" s="27">
        <f>E589*F589</f>
        <v>2.1692</v>
      </c>
      <c r="H589" s="26">
        <f>G589/$G$852</f>
        <v>2.2501556499425015E-3</v>
      </c>
      <c r="I589" s="26">
        <f>H589*C589</f>
        <v>2.2501556499425018E-8</v>
      </c>
      <c r="J589" s="45" t="s">
        <v>107</v>
      </c>
      <c r="K589" s="46" t="s">
        <v>5</v>
      </c>
      <c r="L589" s="46" t="s">
        <v>4</v>
      </c>
      <c r="M589" s="33" t="s">
        <v>106</v>
      </c>
    </row>
    <row r="590" spans="1:13" ht="63" x14ac:dyDescent="0.25">
      <c r="A590" s="31" t="s">
        <v>108</v>
      </c>
      <c r="B590" s="33" t="s">
        <v>80</v>
      </c>
      <c r="C590" s="44">
        <v>1.0000000000000001E-5</v>
      </c>
      <c r="D590" s="30" t="s">
        <v>7</v>
      </c>
      <c r="E590" s="29">
        <v>2.1692</v>
      </c>
      <c r="F590" s="28">
        <v>1</v>
      </c>
      <c r="G590" s="27">
        <f>E590*F590</f>
        <v>2.1692</v>
      </c>
      <c r="H590" s="26">
        <f>G590/$G$852</f>
        <v>2.2501556499425015E-3</v>
      </c>
      <c r="I590" s="26">
        <f>H590*C590</f>
        <v>2.2501556499425018E-8</v>
      </c>
      <c r="J590" s="45" t="s">
        <v>107</v>
      </c>
      <c r="K590" s="46" t="s">
        <v>5</v>
      </c>
      <c r="L590" s="46" t="s">
        <v>4</v>
      </c>
      <c r="M590" s="33" t="s">
        <v>106</v>
      </c>
    </row>
    <row r="591" spans="1:13" ht="63" x14ac:dyDescent="0.25">
      <c r="A591" s="31" t="s">
        <v>108</v>
      </c>
      <c r="B591" s="33" t="s">
        <v>79</v>
      </c>
      <c r="C591" s="44">
        <v>1.0000000000000001E-5</v>
      </c>
      <c r="D591" s="30" t="s">
        <v>7</v>
      </c>
      <c r="E591" s="29">
        <v>2.1692</v>
      </c>
      <c r="F591" s="28">
        <v>1</v>
      </c>
      <c r="G591" s="27">
        <f>E591*F591</f>
        <v>2.1692</v>
      </c>
      <c r="H591" s="26">
        <f>G591/$G$852</f>
        <v>2.2501556499425015E-3</v>
      </c>
      <c r="I591" s="26">
        <f>H591*C591</f>
        <v>2.2501556499425018E-8</v>
      </c>
      <c r="J591" s="45" t="s">
        <v>107</v>
      </c>
      <c r="K591" s="46" t="s">
        <v>5</v>
      </c>
      <c r="L591" s="46" t="s">
        <v>4</v>
      </c>
      <c r="M591" s="33" t="s">
        <v>106</v>
      </c>
    </row>
    <row r="592" spans="1:13" ht="63" x14ac:dyDescent="0.25">
      <c r="A592" s="31" t="s">
        <v>108</v>
      </c>
      <c r="B592" s="33" t="s">
        <v>78</v>
      </c>
      <c r="C592" s="44">
        <v>1.0000000000000001E-5</v>
      </c>
      <c r="D592" s="30" t="s">
        <v>7</v>
      </c>
      <c r="E592" s="29">
        <v>2.1692</v>
      </c>
      <c r="F592" s="28">
        <v>1</v>
      </c>
      <c r="G592" s="27">
        <f>E592*F592</f>
        <v>2.1692</v>
      </c>
      <c r="H592" s="26">
        <f>G592/$G$852</f>
        <v>2.2501556499425015E-3</v>
      </c>
      <c r="I592" s="26">
        <f>H592*C592</f>
        <v>2.2501556499425018E-8</v>
      </c>
      <c r="J592" s="45" t="s">
        <v>107</v>
      </c>
      <c r="K592" s="46" t="s">
        <v>5</v>
      </c>
      <c r="L592" s="46" t="s">
        <v>4</v>
      </c>
      <c r="M592" s="33" t="s">
        <v>106</v>
      </c>
    </row>
    <row r="593" spans="1:13" ht="63" x14ac:dyDescent="0.25">
      <c r="A593" s="31" t="s">
        <v>108</v>
      </c>
      <c r="B593" s="33" t="s">
        <v>77</v>
      </c>
      <c r="C593" s="44">
        <v>1.0000000000000001E-5</v>
      </c>
      <c r="D593" s="30" t="s">
        <v>7</v>
      </c>
      <c r="E593" s="29">
        <v>2.1692</v>
      </c>
      <c r="F593" s="28">
        <v>1</v>
      </c>
      <c r="G593" s="27">
        <f>E593*F593</f>
        <v>2.1692</v>
      </c>
      <c r="H593" s="26">
        <f>G593/$G$852</f>
        <v>2.2501556499425015E-3</v>
      </c>
      <c r="I593" s="26">
        <f>H593*C593</f>
        <v>2.2501556499425018E-8</v>
      </c>
      <c r="J593" s="45" t="s">
        <v>107</v>
      </c>
      <c r="K593" s="46" t="s">
        <v>5</v>
      </c>
      <c r="L593" s="46" t="s">
        <v>4</v>
      </c>
      <c r="M593" s="33" t="s">
        <v>106</v>
      </c>
    </row>
    <row r="594" spans="1:13" ht="63" x14ac:dyDescent="0.25">
      <c r="A594" s="31" t="s">
        <v>108</v>
      </c>
      <c r="B594" s="33" t="s">
        <v>76</v>
      </c>
      <c r="C594" s="44">
        <v>3.3299999999999999E-6</v>
      </c>
      <c r="D594" s="30" t="s">
        <v>7</v>
      </c>
      <c r="E594" s="29">
        <v>2.1692</v>
      </c>
      <c r="F594" s="28">
        <v>1</v>
      </c>
      <c r="G594" s="27">
        <f>E594*F594</f>
        <v>2.1692</v>
      </c>
      <c r="H594" s="26">
        <f>G594/$G$852</f>
        <v>2.2501556499425015E-3</v>
      </c>
      <c r="I594" s="26">
        <f>H594*C594</f>
        <v>7.4930183143085294E-9</v>
      </c>
      <c r="J594" s="45" t="s">
        <v>107</v>
      </c>
      <c r="K594" s="46" t="s">
        <v>5</v>
      </c>
      <c r="L594" s="46" t="s">
        <v>4</v>
      </c>
      <c r="M594" s="33" t="s">
        <v>106</v>
      </c>
    </row>
    <row r="595" spans="1:13" ht="63" x14ac:dyDescent="0.25">
      <c r="A595" s="31" t="s">
        <v>108</v>
      </c>
      <c r="B595" s="33" t="s">
        <v>75</v>
      </c>
      <c r="C595" s="44">
        <v>1.0000000000000001E-5</v>
      </c>
      <c r="D595" s="30" t="s">
        <v>7</v>
      </c>
      <c r="E595" s="29">
        <v>2.1692</v>
      </c>
      <c r="F595" s="28">
        <v>1</v>
      </c>
      <c r="G595" s="27">
        <f>E595*F595</f>
        <v>2.1692</v>
      </c>
      <c r="H595" s="26">
        <f>G595/$G$852</f>
        <v>2.2501556499425015E-3</v>
      </c>
      <c r="I595" s="26">
        <f>H595*C595</f>
        <v>2.2501556499425018E-8</v>
      </c>
      <c r="J595" s="45" t="s">
        <v>107</v>
      </c>
      <c r="K595" s="46" t="s">
        <v>5</v>
      </c>
      <c r="L595" s="46" t="s">
        <v>4</v>
      </c>
      <c r="M595" s="33" t="s">
        <v>106</v>
      </c>
    </row>
    <row r="596" spans="1:13" ht="63" x14ac:dyDescent="0.25">
      <c r="A596" s="31" t="s">
        <v>108</v>
      </c>
      <c r="B596" s="33" t="s">
        <v>74</v>
      </c>
      <c r="C596" s="44">
        <v>2.0000000000000002E-5</v>
      </c>
      <c r="D596" s="30" t="s">
        <v>7</v>
      </c>
      <c r="E596" s="29">
        <v>2.1692</v>
      </c>
      <c r="F596" s="28">
        <v>1</v>
      </c>
      <c r="G596" s="27">
        <f>E596*F596</f>
        <v>2.1692</v>
      </c>
      <c r="H596" s="26">
        <f>G596/$G$852</f>
        <v>2.2501556499425015E-3</v>
      </c>
      <c r="I596" s="26">
        <f>H596*C596</f>
        <v>4.5003112998850036E-8</v>
      </c>
      <c r="J596" s="45" t="s">
        <v>107</v>
      </c>
      <c r="K596" s="46" t="s">
        <v>5</v>
      </c>
      <c r="L596" s="46" t="s">
        <v>4</v>
      </c>
      <c r="M596" s="33" t="s">
        <v>106</v>
      </c>
    </row>
    <row r="597" spans="1:13" ht="63" x14ac:dyDescent="0.25">
      <c r="A597" s="31" t="s">
        <v>108</v>
      </c>
      <c r="B597" s="33" t="s">
        <v>73</v>
      </c>
      <c r="C597" s="44">
        <v>1.0000000000000001E-5</v>
      </c>
      <c r="D597" s="30" t="s">
        <v>7</v>
      </c>
      <c r="E597" s="29">
        <v>2.1692</v>
      </c>
      <c r="F597" s="28">
        <v>1</v>
      </c>
      <c r="G597" s="27">
        <f>E597*F597</f>
        <v>2.1692</v>
      </c>
      <c r="H597" s="26">
        <f>G597/$G$852</f>
        <v>2.2501556499425015E-3</v>
      </c>
      <c r="I597" s="26">
        <f>H597*C597</f>
        <v>2.2501556499425018E-8</v>
      </c>
      <c r="J597" s="45" t="s">
        <v>107</v>
      </c>
      <c r="K597" s="46" t="s">
        <v>5</v>
      </c>
      <c r="L597" s="46" t="s">
        <v>4</v>
      </c>
      <c r="M597" s="33" t="s">
        <v>106</v>
      </c>
    </row>
    <row r="598" spans="1:13" ht="63" x14ac:dyDescent="0.25">
      <c r="A598" s="31" t="s">
        <v>108</v>
      </c>
      <c r="B598" s="33" t="s">
        <v>72</v>
      </c>
      <c r="C598" s="44">
        <v>1.0000000000000001E-5</v>
      </c>
      <c r="D598" s="30" t="s">
        <v>7</v>
      </c>
      <c r="E598" s="29">
        <v>2.1692</v>
      </c>
      <c r="F598" s="28">
        <v>1</v>
      </c>
      <c r="G598" s="27">
        <f>E598*F598</f>
        <v>2.1692</v>
      </c>
      <c r="H598" s="26">
        <f>G598/$G$852</f>
        <v>2.2501556499425015E-3</v>
      </c>
      <c r="I598" s="26">
        <f>H598*C598</f>
        <v>2.2501556499425018E-8</v>
      </c>
      <c r="J598" s="45" t="s">
        <v>107</v>
      </c>
      <c r="K598" s="46" t="s">
        <v>5</v>
      </c>
      <c r="L598" s="46" t="s">
        <v>4</v>
      </c>
      <c r="M598" s="33" t="s">
        <v>106</v>
      </c>
    </row>
    <row r="599" spans="1:13" ht="63" x14ac:dyDescent="0.25">
      <c r="A599" s="31" t="s">
        <v>108</v>
      </c>
      <c r="B599" s="33" t="s">
        <v>71</v>
      </c>
      <c r="C599" s="44">
        <v>2.0000000000000002E-5</v>
      </c>
      <c r="D599" s="30" t="s">
        <v>7</v>
      </c>
      <c r="E599" s="29">
        <v>2.1692</v>
      </c>
      <c r="F599" s="28">
        <v>1</v>
      </c>
      <c r="G599" s="27">
        <f>E599*F599</f>
        <v>2.1692</v>
      </c>
      <c r="H599" s="26">
        <f>G599/$G$852</f>
        <v>2.2501556499425015E-3</v>
      </c>
      <c r="I599" s="26">
        <f>H599*C599</f>
        <v>4.5003112998850036E-8</v>
      </c>
      <c r="J599" s="45" t="s">
        <v>107</v>
      </c>
      <c r="K599" s="46" t="s">
        <v>5</v>
      </c>
      <c r="L599" s="46" t="s">
        <v>4</v>
      </c>
      <c r="M599" s="33" t="s">
        <v>106</v>
      </c>
    </row>
    <row r="600" spans="1:13" ht="63" x14ac:dyDescent="0.25">
      <c r="A600" s="31" t="s">
        <v>108</v>
      </c>
      <c r="B600" s="33" t="s">
        <v>70</v>
      </c>
      <c r="C600" s="44">
        <v>1.0000000000000001E-5</v>
      </c>
      <c r="D600" s="30" t="s">
        <v>7</v>
      </c>
      <c r="E600" s="29">
        <v>2.1692</v>
      </c>
      <c r="F600" s="28">
        <v>1</v>
      </c>
      <c r="G600" s="27">
        <f>E600*F600</f>
        <v>2.1692</v>
      </c>
      <c r="H600" s="26">
        <f>G600/$G$852</f>
        <v>2.2501556499425015E-3</v>
      </c>
      <c r="I600" s="26">
        <f>H600*C600</f>
        <v>2.2501556499425018E-8</v>
      </c>
      <c r="J600" s="45" t="s">
        <v>107</v>
      </c>
      <c r="K600" s="46" t="s">
        <v>5</v>
      </c>
      <c r="L600" s="46" t="s">
        <v>4</v>
      </c>
      <c r="M600" s="33" t="s">
        <v>106</v>
      </c>
    </row>
    <row r="601" spans="1:13" ht="63" x14ac:dyDescent="0.25">
      <c r="A601" s="31" t="s">
        <v>108</v>
      </c>
      <c r="B601" s="33" t="s">
        <v>69</v>
      </c>
      <c r="C601" s="44">
        <v>1.0000000000000001E-5</v>
      </c>
      <c r="D601" s="30" t="s">
        <v>7</v>
      </c>
      <c r="E601" s="29">
        <v>2.1692</v>
      </c>
      <c r="F601" s="28">
        <v>1</v>
      </c>
      <c r="G601" s="27">
        <f>E601*F601</f>
        <v>2.1692</v>
      </c>
      <c r="H601" s="26">
        <f>G601/$G$852</f>
        <v>2.2501556499425015E-3</v>
      </c>
      <c r="I601" s="26">
        <f>H601*C601</f>
        <v>2.2501556499425018E-8</v>
      </c>
      <c r="J601" s="45" t="s">
        <v>107</v>
      </c>
      <c r="K601" s="46" t="s">
        <v>5</v>
      </c>
      <c r="L601" s="46" t="s">
        <v>4</v>
      </c>
      <c r="M601" s="33" t="s">
        <v>106</v>
      </c>
    </row>
    <row r="602" spans="1:13" ht="63" x14ac:dyDescent="0.25">
      <c r="A602" s="31" t="s">
        <v>108</v>
      </c>
      <c r="B602" s="33" t="s">
        <v>68</v>
      </c>
      <c r="C602" s="44">
        <v>2.0000000000000001E-4</v>
      </c>
      <c r="D602" s="30" t="s">
        <v>7</v>
      </c>
      <c r="E602" s="29">
        <v>2.1692</v>
      </c>
      <c r="F602" s="28">
        <v>1</v>
      </c>
      <c r="G602" s="27">
        <f>E602*F602</f>
        <v>2.1692</v>
      </c>
      <c r="H602" s="26">
        <f>G602/$G$852</f>
        <v>2.2501556499425015E-3</v>
      </c>
      <c r="I602" s="26">
        <f>H602*C602</f>
        <v>4.5003112998850035E-7</v>
      </c>
      <c r="J602" s="45" t="s">
        <v>107</v>
      </c>
      <c r="K602" s="46" t="s">
        <v>5</v>
      </c>
      <c r="L602" s="46" t="s">
        <v>4</v>
      </c>
      <c r="M602" s="33" t="s">
        <v>106</v>
      </c>
    </row>
    <row r="603" spans="1:13" ht="63" x14ac:dyDescent="0.25">
      <c r="A603" s="31" t="s">
        <v>108</v>
      </c>
      <c r="B603" s="33" t="s">
        <v>67</v>
      </c>
      <c r="C603" s="44">
        <v>1.0000000000000001E-5</v>
      </c>
      <c r="D603" s="30" t="s">
        <v>7</v>
      </c>
      <c r="E603" s="29">
        <v>2.1692</v>
      </c>
      <c r="F603" s="28">
        <v>1</v>
      </c>
      <c r="G603" s="27">
        <f>E603*F603</f>
        <v>2.1692</v>
      </c>
      <c r="H603" s="26">
        <f>G603/$G$852</f>
        <v>2.2501556499425015E-3</v>
      </c>
      <c r="I603" s="26">
        <f>H603*C603</f>
        <v>2.2501556499425018E-8</v>
      </c>
      <c r="J603" s="45" t="s">
        <v>107</v>
      </c>
      <c r="K603" s="46" t="s">
        <v>5</v>
      </c>
      <c r="L603" s="46" t="s">
        <v>4</v>
      </c>
      <c r="M603" s="33" t="s">
        <v>106</v>
      </c>
    </row>
    <row r="604" spans="1:13" ht="63" x14ac:dyDescent="0.25">
      <c r="A604" s="31" t="s">
        <v>108</v>
      </c>
      <c r="B604" s="33" t="s">
        <v>66</v>
      </c>
      <c r="C604" s="44">
        <v>1.5E-5</v>
      </c>
      <c r="D604" s="30" t="s">
        <v>7</v>
      </c>
      <c r="E604" s="29">
        <v>2.1692</v>
      </c>
      <c r="F604" s="28">
        <v>1</v>
      </c>
      <c r="G604" s="27">
        <f>E604*F604</f>
        <v>2.1692</v>
      </c>
      <c r="H604" s="26">
        <f>G604/$G$852</f>
        <v>2.2501556499425015E-3</v>
      </c>
      <c r="I604" s="26">
        <f>H604*C604</f>
        <v>3.3752334749137522E-8</v>
      </c>
      <c r="J604" s="45" t="s">
        <v>107</v>
      </c>
      <c r="K604" s="46" t="s">
        <v>5</v>
      </c>
      <c r="L604" s="46" t="s">
        <v>4</v>
      </c>
      <c r="M604" s="33" t="s">
        <v>106</v>
      </c>
    </row>
    <row r="605" spans="1:13" ht="63" x14ac:dyDescent="0.25">
      <c r="A605" s="31" t="s">
        <v>108</v>
      </c>
      <c r="B605" s="33" t="s">
        <v>65</v>
      </c>
      <c r="C605" s="44">
        <v>1.0000000000000001E-5</v>
      </c>
      <c r="D605" s="30" t="s">
        <v>7</v>
      </c>
      <c r="E605" s="29">
        <v>2.1692</v>
      </c>
      <c r="F605" s="28">
        <v>1</v>
      </c>
      <c r="G605" s="27">
        <f>E605*F605</f>
        <v>2.1692</v>
      </c>
      <c r="H605" s="26">
        <f>G605/$G$852</f>
        <v>2.2501556499425015E-3</v>
      </c>
      <c r="I605" s="26">
        <f>H605*C605</f>
        <v>2.2501556499425018E-8</v>
      </c>
      <c r="J605" s="45" t="s">
        <v>107</v>
      </c>
      <c r="K605" s="46" t="s">
        <v>5</v>
      </c>
      <c r="L605" s="46" t="s">
        <v>4</v>
      </c>
      <c r="M605" s="33" t="s">
        <v>106</v>
      </c>
    </row>
    <row r="606" spans="1:13" ht="63" x14ac:dyDescent="0.25">
      <c r="A606" s="31" t="s">
        <v>108</v>
      </c>
      <c r="B606" s="33" t="s">
        <v>64</v>
      </c>
      <c r="C606" s="44">
        <v>5.0000000000000002E-5</v>
      </c>
      <c r="D606" s="30" t="s">
        <v>7</v>
      </c>
      <c r="E606" s="29">
        <v>2.1692</v>
      </c>
      <c r="F606" s="28">
        <v>1</v>
      </c>
      <c r="G606" s="27">
        <f>E606*F606</f>
        <v>2.1692</v>
      </c>
      <c r="H606" s="26">
        <f>G606/$G$852</f>
        <v>2.2501556499425015E-3</v>
      </c>
      <c r="I606" s="26">
        <f>H606*C606</f>
        <v>1.1250778249712509E-7</v>
      </c>
      <c r="J606" s="45" t="s">
        <v>107</v>
      </c>
      <c r="K606" s="46" t="s">
        <v>5</v>
      </c>
      <c r="L606" s="46" t="s">
        <v>4</v>
      </c>
      <c r="M606" s="33" t="s">
        <v>106</v>
      </c>
    </row>
    <row r="607" spans="1:13" ht="63" x14ac:dyDescent="0.25">
      <c r="A607" s="31" t="s">
        <v>108</v>
      </c>
      <c r="B607" s="33" t="s">
        <v>63</v>
      </c>
      <c r="C607" s="44">
        <v>1.0000000000000001E-5</v>
      </c>
      <c r="D607" s="30" t="s">
        <v>7</v>
      </c>
      <c r="E607" s="29">
        <v>2.1692</v>
      </c>
      <c r="F607" s="28">
        <v>1</v>
      </c>
      <c r="G607" s="27">
        <f>E607*F607</f>
        <v>2.1692</v>
      </c>
      <c r="H607" s="26">
        <f>G607/$G$852</f>
        <v>2.2501556499425015E-3</v>
      </c>
      <c r="I607" s="26">
        <f>H607*C607</f>
        <v>2.2501556499425018E-8</v>
      </c>
      <c r="J607" s="45" t="s">
        <v>107</v>
      </c>
      <c r="K607" s="46" t="s">
        <v>5</v>
      </c>
      <c r="L607" s="46" t="s">
        <v>4</v>
      </c>
      <c r="M607" s="33" t="s">
        <v>106</v>
      </c>
    </row>
    <row r="608" spans="1:13" ht="63" x14ac:dyDescent="0.25">
      <c r="A608" s="31" t="s">
        <v>108</v>
      </c>
      <c r="B608" s="33" t="s">
        <v>62</v>
      </c>
      <c r="C608" s="44">
        <v>2.0000000000000002E-5</v>
      </c>
      <c r="D608" s="30" t="s">
        <v>7</v>
      </c>
      <c r="E608" s="29">
        <v>2.1692</v>
      </c>
      <c r="F608" s="28">
        <v>1</v>
      </c>
      <c r="G608" s="27">
        <f>E608*F608</f>
        <v>2.1692</v>
      </c>
      <c r="H608" s="26">
        <f>G608/$G$852</f>
        <v>2.2501556499425015E-3</v>
      </c>
      <c r="I608" s="26">
        <f>H608*C608</f>
        <v>4.5003112998850036E-8</v>
      </c>
      <c r="J608" s="45" t="s">
        <v>107</v>
      </c>
      <c r="K608" s="46" t="s">
        <v>5</v>
      </c>
      <c r="L608" s="46" t="s">
        <v>4</v>
      </c>
      <c r="M608" s="33" t="s">
        <v>106</v>
      </c>
    </row>
    <row r="609" spans="1:13" ht="63" x14ac:dyDescent="0.25">
      <c r="A609" s="31" t="s">
        <v>108</v>
      </c>
      <c r="B609" s="33" t="s">
        <v>61</v>
      </c>
      <c r="C609" s="44">
        <v>1.0000000000000001E-5</v>
      </c>
      <c r="D609" s="30" t="s">
        <v>7</v>
      </c>
      <c r="E609" s="29">
        <v>2.1692</v>
      </c>
      <c r="F609" s="28">
        <v>1</v>
      </c>
      <c r="G609" s="27">
        <f>E609*F609</f>
        <v>2.1692</v>
      </c>
      <c r="H609" s="26">
        <f>G609/$G$852</f>
        <v>2.2501556499425015E-3</v>
      </c>
      <c r="I609" s="26">
        <f>H609*C609</f>
        <v>2.2501556499425018E-8</v>
      </c>
      <c r="J609" s="45" t="s">
        <v>107</v>
      </c>
      <c r="K609" s="46" t="s">
        <v>5</v>
      </c>
      <c r="L609" s="46" t="s">
        <v>4</v>
      </c>
      <c r="M609" s="33" t="s">
        <v>106</v>
      </c>
    </row>
    <row r="610" spans="1:13" ht="63" x14ac:dyDescent="0.25">
      <c r="A610" s="31" t="s">
        <v>108</v>
      </c>
      <c r="B610" s="48" t="s">
        <v>60</v>
      </c>
      <c r="C610" s="44">
        <v>1.0000000000000001E-5</v>
      </c>
      <c r="D610" s="30" t="s">
        <v>7</v>
      </c>
      <c r="E610" s="29">
        <v>2.1692</v>
      </c>
      <c r="F610" s="28">
        <v>1</v>
      </c>
      <c r="G610" s="27">
        <f>E610*F610</f>
        <v>2.1692</v>
      </c>
      <c r="H610" s="26">
        <f>G610/$G$852</f>
        <v>2.2501556499425015E-3</v>
      </c>
      <c r="I610" s="26">
        <f>H610*C610</f>
        <v>2.2501556499425018E-8</v>
      </c>
      <c r="J610" s="45" t="s">
        <v>107</v>
      </c>
      <c r="K610" s="46" t="s">
        <v>5</v>
      </c>
      <c r="L610" s="46" t="s">
        <v>4</v>
      </c>
      <c r="M610" s="33" t="s">
        <v>106</v>
      </c>
    </row>
    <row r="611" spans="1:13" ht="63" x14ac:dyDescent="0.25">
      <c r="A611" s="31" t="s">
        <v>108</v>
      </c>
      <c r="B611" s="33" t="s">
        <v>59</v>
      </c>
      <c r="C611" s="44">
        <v>1.0000000000000001E-5</v>
      </c>
      <c r="D611" s="30" t="s">
        <v>7</v>
      </c>
      <c r="E611" s="29">
        <v>2.1692</v>
      </c>
      <c r="F611" s="28">
        <v>1</v>
      </c>
      <c r="G611" s="27">
        <f>E611*F611</f>
        <v>2.1692</v>
      </c>
      <c r="H611" s="26">
        <f>G611/$G$852</f>
        <v>2.2501556499425015E-3</v>
      </c>
      <c r="I611" s="26">
        <f>H611*C611</f>
        <v>2.2501556499425018E-8</v>
      </c>
      <c r="J611" s="45" t="s">
        <v>107</v>
      </c>
      <c r="K611" s="46" t="s">
        <v>5</v>
      </c>
      <c r="L611" s="46" t="s">
        <v>4</v>
      </c>
      <c r="M611" s="33" t="s">
        <v>106</v>
      </c>
    </row>
    <row r="612" spans="1:13" ht="63" x14ac:dyDescent="0.25">
      <c r="A612" s="31" t="s">
        <v>108</v>
      </c>
      <c r="B612" s="33" t="s">
        <v>58</v>
      </c>
      <c r="C612" s="44">
        <v>5.0000000000000002E-5</v>
      </c>
      <c r="D612" s="30" t="s">
        <v>7</v>
      </c>
      <c r="E612" s="29">
        <v>2.1692</v>
      </c>
      <c r="F612" s="28">
        <v>1</v>
      </c>
      <c r="G612" s="27">
        <f>E612*F612</f>
        <v>2.1692</v>
      </c>
      <c r="H612" s="26">
        <f>G612/$G$852</f>
        <v>2.2501556499425015E-3</v>
      </c>
      <c r="I612" s="26">
        <f>H612*C612</f>
        <v>1.1250778249712509E-7</v>
      </c>
      <c r="J612" s="45" t="s">
        <v>107</v>
      </c>
      <c r="K612" s="46" t="s">
        <v>5</v>
      </c>
      <c r="L612" s="46" t="s">
        <v>4</v>
      </c>
      <c r="M612" s="33" t="s">
        <v>106</v>
      </c>
    </row>
    <row r="613" spans="1:13" ht="63" x14ac:dyDescent="0.25">
      <c r="A613" s="31" t="s">
        <v>108</v>
      </c>
      <c r="B613" s="33" t="s">
        <v>57</v>
      </c>
      <c r="C613" s="44">
        <v>3.0000000000000001E-5</v>
      </c>
      <c r="D613" s="30" t="s">
        <v>7</v>
      </c>
      <c r="E613" s="29">
        <v>2.1692</v>
      </c>
      <c r="F613" s="28">
        <v>1</v>
      </c>
      <c r="G613" s="27">
        <f>E613*F613</f>
        <v>2.1692</v>
      </c>
      <c r="H613" s="26">
        <f>G613/$G$852</f>
        <v>2.2501556499425015E-3</v>
      </c>
      <c r="I613" s="26">
        <f>H613*C613</f>
        <v>6.7504669498275044E-8</v>
      </c>
      <c r="J613" s="45" t="s">
        <v>107</v>
      </c>
      <c r="K613" s="46" t="s">
        <v>5</v>
      </c>
      <c r="L613" s="46" t="s">
        <v>4</v>
      </c>
      <c r="M613" s="33" t="s">
        <v>106</v>
      </c>
    </row>
    <row r="614" spans="1:13" ht="63" x14ac:dyDescent="0.25">
      <c r="A614" s="31" t="s">
        <v>108</v>
      </c>
      <c r="B614" s="33" t="s">
        <v>56</v>
      </c>
      <c r="C614" s="44">
        <v>5.0000000000000002E-5</v>
      </c>
      <c r="D614" s="30" t="s">
        <v>7</v>
      </c>
      <c r="E614" s="29">
        <v>2.1692</v>
      </c>
      <c r="F614" s="28">
        <v>1</v>
      </c>
      <c r="G614" s="27">
        <f>E614*F614</f>
        <v>2.1692</v>
      </c>
      <c r="H614" s="26">
        <f>G614/$G$852</f>
        <v>2.2501556499425015E-3</v>
      </c>
      <c r="I614" s="26">
        <f>H614*C614</f>
        <v>1.1250778249712509E-7</v>
      </c>
      <c r="J614" s="45" t="s">
        <v>107</v>
      </c>
      <c r="K614" s="46" t="s">
        <v>5</v>
      </c>
      <c r="L614" s="46" t="s">
        <v>4</v>
      </c>
      <c r="M614" s="33" t="s">
        <v>106</v>
      </c>
    </row>
    <row r="615" spans="1:13" ht="63" x14ac:dyDescent="0.25">
      <c r="A615" s="31" t="s">
        <v>108</v>
      </c>
      <c r="B615" s="33" t="s">
        <v>55</v>
      </c>
      <c r="C615" s="44">
        <v>4.0000000000000003E-5</v>
      </c>
      <c r="D615" s="30" t="s">
        <v>7</v>
      </c>
      <c r="E615" s="29">
        <v>2.1692</v>
      </c>
      <c r="F615" s="28">
        <v>1</v>
      </c>
      <c r="G615" s="27">
        <f>E615*F615</f>
        <v>2.1692</v>
      </c>
      <c r="H615" s="26">
        <f>G615/$G$852</f>
        <v>2.2501556499425015E-3</v>
      </c>
      <c r="I615" s="26">
        <f>H615*C615</f>
        <v>9.0006225997700072E-8</v>
      </c>
      <c r="J615" s="45" t="s">
        <v>107</v>
      </c>
      <c r="K615" s="46" t="s">
        <v>5</v>
      </c>
      <c r="L615" s="46" t="s">
        <v>4</v>
      </c>
      <c r="M615" s="33" t="s">
        <v>106</v>
      </c>
    </row>
    <row r="616" spans="1:13" ht="63" x14ac:dyDescent="0.25">
      <c r="A616" s="31" t="s">
        <v>108</v>
      </c>
      <c r="B616" s="33" t="s">
        <v>54</v>
      </c>
      <c r="C616" s="44">
        <v>4.0000000000000003E-5</v>
      </c>
      <c r="D616" s="30" t="s">
        <v>7</v>
      </c>
      <c r="E616" s="29">
        <v>2.1692</v>
      </c>
      <c r="F616" s="28">
        <v>1</v>
      </c>
      <c r="G616" s="27">
        <f>E616*F616</f>
        <v>2.1692</v>
      </c>
      <c r="H616" s="26">
        <f>G616/$G$852</f>
        <v>2.2501556499425015E-3</v>
      </c>
      <c r="I616" s="26">
        <f>H616*C616</f>
        <v>9.0006225997700072E-8</v>
      </c>
      <c r="J616" s="45" t="s">
        <v>107</v>
      </c>
      <c r="K616" s="46" t="s">
        <v>5</v>
      </c>
      <c r="L616" s="46" t="s">
        <v>4</v>
      </c>
      <c r="M616" s="33" t="s">
        <v>106</v>
      </c>
    </row>
    <row r="617" spans="1:13" ht="63" x14ac:dyDescent="0.25">
      <c r="A617" s="31" t="s">
        <v>108</v>
      </c>
      <c r="B617" s="33" t="s">
        <v>53</v>
      </c>
      <c r="C617" s="44">
        <v>2.0000000000000002E-5</v>
      </c>
      <c r="D617" s="30" t="s">
        <v>7</v>
      </c>
      <c r="E617" s="29">
        <v>2.1692</v>
      </c>
      <c r="F617" s="28">
        <v>1</v>
      </c>
      <c r="G617" s="27">
        <f>E617*F617</f>
        <v>2.1692</v>
      </c>
      <c r="H617" s="26">
        <f>G617/$G$852</f>
        <v>2.2501556499425015E-3</v>
      </c>
      <c r="I617" s="26">
        <f>H617*C617</f>
        <v>4.5003112998850036E-8</v>
      </c>
      <c r="J617" s="45" t="s">
        <v>107</v>
      </c>
      <c r="K617" s="46" t="s">
        <v>5</v>
      </c>
      <c r="L617" s="46" t="s">
        <v>4</v>
      </c>
      <c r="M617" s="33" t="s">
        <v>106</v>
      </c>
    </row>
    <row r="618" spans="1:13" ht="63" x14ac:dyDescent="0.25">
      <c r="A618" s="31" t="s">
        <v>108</v>
      </c>
      <c r="B618" s="33" t="s">
        <v>52</v>
      </c>
      <c r="C618" s="44">
        <v>1.0000000000000001E-5</v>
      </c>
      <c r="D618" s="30" t="s">
        <v>7</v>
      </c>
      <c r="E618" s="29">
        <v>2.1692</v>
      </c>
      <c r="F618" s="28">
        <v>1</v>
      </c>
      <c r="G618" s="27">
        <f>E618*F618</f>
        <v>2.1692</v>
      </c>
      <c r="H618" s="26">
        <f>G618/$G$852</f>
        <v>2.2501556499425015E-3</v>
      </c>
      <c r="I618" s="26">
        <f>H618*C618</f>
        <v>2.2501556499425018E-8</v>
      </c>
      <c r="J618" s="45" t="s">
        <v>107</v>
      </c>
      <c r="K618" s="46" t="s">
        <v>5</v>
      </c>
      <c r="L618" s="46" t="s">
        <v>4</v>
      </c>
      <c r="M618" s="33" t="s">
        <v>106</v>
      </c>
    </row>
    <row r="619" spans="1:13" ht="63" x14ac:dyDescent="0.25">
      <c r="A619" s="31" t="s">
        <v>108</v>
      </c>
      <c r="B619" s="33" t="s">
        <v>51</v>
      </c>
      <c r="C619" s="44">
        <v>1.0000000000000001E-5</v>
      </c>
      <c r="D619" s="30" t="s">
        <v>7</v>
      </c>
      <c r="E619" s="29">
        <v>2.1692</v>
      </c>
      <c r="F619" s="28">
        <v>1</v>
      </c>
      <c r="G619" s="27">
        <f>E619*F619</f>
        <v>2.1692</v>
      </c>
      <c r="H619" s="26">
        <f>G619/$G$852</f>
        <v>2.2501556499425015E-3</v>
      </c>
      <c r="I619" s="26">
        <f>H619*C619</f>
        <v>2.2501556499425018E-8</v>
      </c>
      <c r="J619" s="45" t="s">
        <v>107</v>
      </c>
      <c r="K619" s="46" t="s">
        <v>5</v>
      </c>
      <c r="L619" s="46" t="s">
        <v>4</v>
      </c>
      <c r="M619" s="33" t="s">
        <v>106</v>
      </c>
    </row>
    <row r="620" spans="1:13" ht="63" x14ac:dyDescent="0.25">
      <c r="A620" s="31" t="s">
        <v>108</v>
      </c>
      <c r="B620" s="33" t="s">
        <v>50</v>
      </c>
      <c r="C620" s="44">
        <v>3.9999999999999998E-6</v>
      </c>
      <c r="D620" s="30" t="s">
        <v>7</v>
      </c>
      <c r="E620" s="29">
        <v>2.1692</v>
      </c>
      <c r="F620" s="28">
        <v>1</v>
      </c>
      <c r="G620" s="27">
        <f>E620*F620</f>
        <v>2.1692</v>
      </c>
      <c r="H620" s="26">
        <f>G620/$G$852</f>
        <v>2.2501556499425015E-3</v>
      </c>
      <c r="I620" s="26">
        <f>H620*C620</f>
        <v>9.0006225997700052E-9</v>
      </c>
      <c r="J620" s="45" t="s">
        <v>107</v>
      </c>
      <c r="K620" s="46" t="s">
        <v>5</v>
      </c>
      <c r="L620" s="46" t="s">
        <v>4</v>
      </c>
      <c r="M620" s="33" t="s">
        <v>106</v>
      </c>
    </row>
    <row r="621" spans="1:13" ht="63" x14ac:dyDescent="0.25">
      <c r="A621" s="31" t="s">
        <v>108</v>
      </c>
      <c r="B621" s="33" t="s">
        <v>49</v>
      </c>
      <c r="C621" s="44">
        <v>1.0000000000000001E-5</v>
      </c>
      <c r="D621" s="30" t="s">
        <v>7</v>
      </c>
      <c r="E621" s="29">
        <v>2.1692</v>
      </c>
      <c r="F621" s="28">
        <v>1</v>
      </c>
      <c r="G621" s="27">
        <f>E621*F621</f>
        <v>2.1692</v>
      </c>
      <c r="H621" s="26">
        <f>G621/$G$852</f>
        <v>2.2501556499425015E-3</v>
      </c>
      <c r="I621" s="26">
        <f>H621*C621</f>
        <v>2.2501556499425018E-8</v>
      </c>
      <c r="J621" s="45" t="s">
        <v>107</v>
      </c>
      <c r="K621" s="46" t="s">
        <v>5</v>
      </c>
      <c r="L621" s="46" t="s">
        <v>4</v>
      </c>
      <c r="M621" s="33" t="s">
        <v>106</v>
      </c>
    </row>
    <row r="622" spans="1:13" ht="63" x14ac:dyDescent="0.25">
      <c r="A622" s="31" t="s">
        <v>108</v>
      </c>
      <c r="B622" s="33" t="s">
        <v>48</v>
      </c>
      <c r="C622" s="44">
        <v>1.0000000000000001E-5</v>
      </c>
      <c r="D622" s="30" t="s">
        <v>7</v>
      </c>
      <c r="E622" s="29">
        <v>2.1692</v>
      </c>
      <c r="F622" s="28">
        <v>1</v>
      </c>
      <c r="G622" s="27">
        <f>E622*F622</f>
        <v>2.1692</v>
      </c>
      <c r="H622" s="26">
        <f>G622/$G$852</f>
        <v>2.2501556499425015E-3</v>
      </c>
      <c r="I622" s="26">
        <f>H622*C622</f>
        <v>2.2501556499425018E-8</v>
      </c>
      <c r="J622" s="45" t="s">
        <v>107</v>
      </c>
      <c r="K622" s="46" t="s">
        <v>5</v>
      </c>
      <c r="L622" s="46" t="s">
        <v>4</v>
      </c>
      <c r="M622" s="33" t="s">
        <v>106</v>
      </c>
    </row>
    <row r="623" spans="1:13" ht="63" x14ac:dyDescent="0.25">
      <c r="A623" s="31" t="s">
        <v>108</v>
      </c>
      <c r="B623" s="33" t="s">
        <v>47</v>
      </c>
      <c r="C623" s="44">
        <v>4.0000000000000003E-5</v>
      </c>
      <c r="D623" s="30" t="s">
        <v>7</v>
      </c>
      <c r="E623" s="29">
        <v>2.1692</v>
      </c>
      <c r="F623" s="28">
        <v>1</v>
      </c>
      <c r="G623" s="27">
        <f>E623*F623</f>
        <v>2.1692</v>
      </c>
      <c r="H623" s="26">
        <f>G623/$G$852</f>
        <v>2.2501556499425015E-3</v>
      </c>
      <c r="I623" s="26">
        <f>H623*C623</f>
        <v>9.0006225997700072E-8</v>
      </c>
      <c r="J623" s="45" t="s">
        <v>107</v>
      </c>
      <c r="K623" s="46" t="s">
        <v>5</v>
      </c>
      <c r="L623" s="46" t="s">
        <v>4</v>
      </c>
      <c r="M623" s="33" t="s">
        <v>106</v>
      </c>
    </row>
    <row r="624" spans="1:13" ht="63" x14ac:dyDescent="0.25">
      <c r="A624" s="31" t="s">
        <v>108</v>
      </c>
      <c r="B624" s="33" t="s">
        <v>46</v>
      </c>
      <c r="C624" s="44">
        <v>1.0000000000000001E-5</v>
      </c>
      <c r="D624" s="30" t="s">
        <v>7</v>
      </c>
      <c r="E624" s="29">
        <v>2.1692</v>
      </c>
      <c r="F624" s="28">
        <v>1</v>
      </c>
      <c r="G624" s="27">
        <f>E624*F624</f>
        <v>2.1692</v>
      </c>
      <c r="H624" s="26">
        <f>G624/$G$852</f>
        <v>2.2501556499425015E-3</v>
      </c>
      <c r="I624" s="26">
        <f>H624*C624</f>
        <v>2.2501556499425018E-8</v>
      </c>
      <c r="J624" s="45" t="s">
        <v>107</v>
      </c>
      <c r="K624" s="46" t="s">
        <v>5</v>
      </c>
      <c r="L624" s="46" t="s">
        <v>4</v>
      </c>
      <c r="M624" s="33" t="s">
        <v>106</v>
      </c>
    </row>
    <row r="625" spans="1:13" ht="63" x14ac:dyDescent="0.25">
      <c r="A625" s="31" t="s">
        <v>108</v>
      </c>
      <c r="B625" s="33" t="s">
        <v>45</v>
      </c>
      <c r="C625" s="44">
        <v>1.0000000000000001E-5</v>
      </c>
      <c r="D625" s="30" t="s">
        <v>7</v>
      </c>
      <c r="E625" s="29">
        <v>2.1692</v>
      </c>
      <c r="F625" s="28">
        <v>1</v>
      </c>
      <c r="G625" s="27">
        <f>E625*F625</f>
        <v>2.1692</v>
      </c>
      <c r="H625" s="26">
        <f>G625/$G$852</f>
        <v>2.2501556499425015E-3</v>
      </c>
      <c r="I625" s="26">
        <f>H625*C625</f>
        <v>2.2501556499425018E-8</v>
      </c>
      <c r="J625" s="45" t="s">
        <v>107</v>
      </c>
      <c r="K625" s="46" t="s">
        <v>5</v>
      </c>
      <c r="L625" s="46" t="s">
        <v>4</v>
      </c>
      <c r="M625" s="33" t="s">
        <v>106</v>
      </c>
    </row>
    <row r="626" spans="1:13" ht="63" x14ac:dyDescent="0.25">
      <c r="A626" s="31" t="s">
        <v>108</v>
      </c>
      <c r="B626" s="33" t="s">
        <v>44</v>
      </c>
      <c r="C626" s="44">
        <v>6.9999999999999994E-5</v>
      </c>
      <c r="D626" s="30" t="s">
        <v>7</v>
      </c>
      <c r="E626" s="29">
        <v>2.1692</v>
      </c>
      <c r="F626" s="28">
        <v>1</v>
      </c>
      <c r="G626" s="27">
        <f>E626*F626</f>
        <v>2.1692</v>
      </c>
      <c r="H626" s="26">
        <f>G626/$G$852</f>
        <v>2.2501556499425015E-3</v>
      </c>
      <c r="I626" s="26">
        <f>H626*C626</f>
        <v>1.5751089549597509E-7</v>
      </c>
      <c r="J626" s="45" t="s">
        <v>107</v>
      </c>
      <c r="K626" s="46" t="s">
        <v>5</v>
      </c>
      <c r="L626" s="46" t="s">
        <v>4</v>
      </c>
      <c r="M626" s="33" t="s">
        <v>106</v>
      </c>
    </row>
    <row r="627" spans="1:13" ht="63" x14ac:dyDescent="0.25">
      <c r="A627" s="31" t="s">
        <v>108</v>
      </c>
      <c r="B627" s="33" t="s">
        <v>43</v>
      </c>
      <c r="C627" s="44">
        <v>1.0000000000000001E-5</v>
      </c>
      <c r="D627" s="30" t="s">
        <v>7</v>
      </c>
      <c r="E627" s="29">
        <v>2.1692</v>
      </c>
      <c r="F627" s="28">
        <v>1</v>
      </c>
      <c r="G627" s="27">
        <f>E627*F627</f>
        <v>2.1692</v>
      </c>
      <c r="H627" s="26">
        <f>G627/$G$852</f>
        <v>2.2501556499425015E-3</v>
      </c>
      <c r="I627" s="26">
        <f>H627*C627</f>
        <v>2.2501556499425018E-8</v>
      </c>
      <c r="J627" s="45" t="s">
        <v>107</v>
      </c>
      <c r="K627" s="46" t="s">
        <v>5</v>
      </c>
      <c r="L627" s="46" t="s">
        <v>4</v>
      </c>
      <c r="M627" s="33" t="s">
        <v>106</v>
      </c>
    </row>
    <row r="628" spans="1:13" ht="63" x14ac:dyDescent="0.25">
      <c r="A628" s="31" t="s">
        <v>108</v>
      </c>
      <c r="B628" s="33" t="s">
        <v>42</v>
      </c>
      <c r="C628" s="44">
        <v>3.0000000000000001E-5</v>
      </c>
      <c r="D628" s="30" t="s">
        <v>7</v>
      </c>
      <c r="E628" s="29">
        <v>2.1692</v>
      </c>
      <c r="F628" s="28">
        <v>1</v>
      </c>
      <c r="G628" s="27">
        <f>E628*F628</f>
        <v>2.1692</v>
      </c>
      <c r="H628" s="26">
        <f>G628/$G$852</f>
        <v>2.2501556499425015E-3</v>
      </c>
      <c r="I628" s="26">
        <f>H628*C628</f>
        <v>6.7504669498275044E-8</v>
      </c>
      <c r="J628" s="45" t="s">
        <v>107</v>
      </c>
      <c r="K628" s="46" t="s">
        <v>5</v>
      </c>
      <c r="L628" s="46" t="s">
        <v>4</v>
      </c>
      <c r="M628" s="33" t="s">
        <v>106</v>
      </c>
    </row>
    <row r="629" spans="1:13" ht="63" x14ac:dyDescent="0.25">
      <c r="A629" s="31" t="s">
        <v>108</v>
      </c>
      <c r="B629" s="33" t="s">
        <v>41</v>
      </c>
      <c r="C629" s="44">
        <v>2.0000000000000001E-4</v>
      </c>
      <c r="D629" s="30" t="s">
        <v>7</v>
      </c>
      <c r="E629" s="29">
        <v>2.1692</v>
      </c>
      <c r="F629" s="28">
        <v>1</v>
      </c>
      <c r="G629" s="27">
        <f>E629*F629</f>
        <v>2.1692</v>
      </c>
      <c r="H629" s="26">
        <f>G629/$G$852</f>
        <v>2.2501556499425015E-3</v>
      </c>
      <c r="I629" s="26">
        <f>H629*C629</f>
        <v>4.5003112998850035E-7</v>
      </c>
      <c r="J629" s="45" t="s">
        <v>107</v>
      </c>
      <c r="K629" s="46" t="s">
        <v>5</v>
      </c>
      <c r="L629" s="46" t="s">
        <v>4</v>
      </c>
      <c r="M629" s="33" t="s">
        <v>106</v>
      </c>
    </row>
    <row r="630" spans="1:13" ht="63" x14ac:dyDescent="0.25">
      <c r="A630" s="31" t="s">
        <v>108</v>
      </c>
      <c r="B630" s="33" t="s">
        <v>40</v>
      </c>
      <c r="C630" s="44">
        <v>1.0000000000000001E-5</v>
      </c>
      <c r="D630" s="30" t="s">
        <v>7</v>
      </c>
      <c r="E630" s="29">
        <v>2.1692</v>
      </c>
      <c r="F630" s="28">
        <v>1</v>
      </c>
      <c r="G630" s="27">
        <f>E630*F630</f>
        <v>2.1692</v>
      </c>
      <c r="H630" s="26">
        <f>G630/$G$852</f>
        <v>2.2501556499425015E-3</v>
      </c>
      <c r="I630" s="26">
        <f>H630*C630</f>
        <v>2.2501556499425018E-8</v>
      </c>
      <c r="J630" s="45" t="s">
        <v>107</v>
      </c>
      <c r="K630" s="46" t="s">
        <v>5</v>
      </c>
      <c r="L630" s="46" t="s">
        <v>4</v>
      </c>
      <c r="M630" s="33" t="s">
        <v>106</v>
      </c>
    </row>
    <row r="631" spans="1:13" ht="63" x14ac:dyDescent="0.25">
      <c r="A631" s="31" t="s">
        <v>108</v>
      </c>
      <c r="B631" s="33" t="s">
        <v>39</v>
      </c>
      <c r="C631" s="44">
        <v>4.0000000000000003E-5</v>
      </c>
      <c r="D631" s="30" t="s">
        <v>7</v>
      </c>
      <c r="E631" s="29">
        <v>2.1692</v>
      </c>
      <c r="F631" s="28">
        <v>1</v>
      </c>
      <c r="G631" s="27">
        <f>E631*F631</f>
        <v>2.1692</v>
      </c>
      <c r="H631" s="26">
        <f>G631/$G$852</f>
        <v>2.2501556499425015E-3</v>
      </c>
      <c r="I631" s="26">
        <f>H631*C631</f>
        <v>9.0006225997700072E-8</v>
      </c>
      <c r="J631" s="45" t="s">
        <v>107</v>
      </c>
      <c r="K631" s="46" t="s">
        <v>5</v>
      </c>
      <c r="L631" s="46" t="s">
        <v>4</v>
      </c>
      <c r="M631" s="33" t="s">
        <v>106</v>
      </c>
    </row>
    <row r="632" spans="1:13" ht="63" x14ac:dyDescent="0.25">
      <c r="A632" s="31" t="s">
        <v>108</v>
      </c>
      <c r="B632" s="33" t="s">
        <v>38</v>
      </c>
      <c r="C632" s="44">
        <v>1.0000000000000001E-5</v>
      </c>
      <c r="D632" s="30" t="s">
        <v>7</v>
      </c>
      <c r="E632" s="29">
        <v>2.1692</v>
      </c>
      <c r="F632" s="28">
        <v>1</v>
      </c>
      <c r="G632" s="27">
        <f>E632*F632</f>
        <v>2.1692</v>
      </c>
      <c r="H632" s="26">
        <f>G632/$G$852</f>
        <v>2.2501556499425015E-3</v>
      </c>
      <c r="I632" s="26">
        <f>H632*C632</f>
        <v>2.2501556499425018E-8</v>
      </c>
      <c r="J632" s="45" t="s">
        <v>107</v>
      </c>
      <c r="K632" s="46" t="s">
        <v>5</v>
      </c>
      <c r="L632" s="46" t="s">
        <v>4</v>
      </c>
      <c r="M632" s="33" t="s">
        <v>106</v>
      </c>
    </row>
    <row r="633" spans="1:13" ht="63" x14ac:dyDescent="0.25">
      <c r="A633" s="31" t="s">
        <v>108</v>
      </c>
      <c r="B633" s="33" t="s">
        <v>37</v>
      </c>
      <c r="C633" s="44">
        <v>2.0000000000000002E-5</v>
      </c>
      <c r="D633" s="30" t="s">
        <v>7</v>
      </c>
      <c r="E633" s="29">
        <v>2.1692</v>
      </c>
      <c r="F633" s="28">
        <v>1</v>
      </c>
      <c r="G633" s="27">
        <f>E633*F633</f>
        <v>2.1692</v>
      </c>
      <c r="H633" s="26">
        <f>G633/$G$852</f>
        <v>2.2501556499425015E-3</v>
      </c>
      <c r="I633" s="26">
        <f>H633*C633</f>
        <v>4.5003112998850036E-8</v>
      </c>
      <c r="J633" s="45" t="s">
        <v>107</v>
      </c>
      <c r="K633" s="46" t="s">
        <v>5</v>
      </c>
      <c r="L633" s="46" t="s">
        <v>4</v>
      </c>
      <c r="M633" s="33" t="s">
        <v>106</v>
      </c>
    </row>
    <row r="634" spans="1:13" ht="63" x14ac:dyDescent="0.25">
      <c r="A634" s="31" t="s">
        <v>108</v>
      </c>
      <c r="B634" s="33" t="s">
        <v>36</v>
      </c>
      <c r="C634" s="44">
        <v>3.0000000000000001E-5</v>
      </c>
      <c r="D634" s="30" t="s">
        <v>7</v>
      </c>
      <c r="E634" s="29">
        <v>2.1692</v>
      </c>
      <c r="F634" s="28">
        <v>1</v>
      </c>
      <c r="G634" s="27">
        <f>E634*F634</f>
        <v>2.1692</v>
      </c>
      <c r="H634" s="26">
        <f>G634/$G$852</f>
        <v>2.2501556499425015E-3</v>
      </c>
      <c r="I634" s="26">
        <f>H634*C634</f>
        <v>6.7504669498275044E-8</v>
      </c>
      <c r="J634" s="45" t="s">
        <v>107</v>
      </c>
      <c r="K634" s="46" t="s">
        <v>5</v>
      </c>
      <c r="L634" s="46" t="s">
        <v>4</v>
      </c>
      <c r="M634" s="33" t="s">
        <v>106</v>
      </c>
    </row>
    <row r="635" spans="1:13" ht="63" x14ac:dyDescent="0.25">
      <c r="A635" s="31" t="s">
        <v>108</v>
      </c>
      <c r="B635" s="33" t="s">
        <v>35</v>
      </c>
      <c r="C635" s="44">
        <v>2.0000000000000002E-5</v>
      </c>
      <c r="D635" s="30" t="s">
        <v>7</v>
      </c>
      <c r="E635" s="29">
        <v>2.1692</v>
      </c>
      <c r="F635" s="28">
        <v>1</v>
      </c>
      <c r="G635" s="27">
        <f>E635*F635</f>
        <v>2.1692</v>
      </c>
      <c r="H635" s="26">
        <f>G635/$G$852</f>
        <v>2.2501556499425015E-3</v>
      </c>
      <c r="I635" s="26">
        <f>H635*C635</f>
        <v>4.5003112998850036E-8</v>
      </c>
      <c r="J635" s="45" t="s">
        <v>107</v>
      </c>
      <c r="K635" s="46" t="s">
        <v>5</v>
      </c>
      <c r="L635" s="46" t="s">
        <v>4</v>
      </c>
      <c r="M635" s="33" t="s">
        <v>106</v>
      </c>
    </row>
    <row r="636" spans="1:13" ht="63" x14ac:dyDescent="0.25">
      <c r="A636" s="31" t="s">
        <v>108</v>
      </c>
      <c r="B636" s="33" t="s">
        <v>34</v>
      </c>
      <c r="C636" s="44">
        <v>3.0000000000000001E-5</v>
      </c>
      <c r="D636" s="30" t="s">
        <v>7</v>
      </c>
      <c r="E636" s="29">
        <v>2.1692</v>
      </c>
      <c r="F636" s="28">
        <v>1</v>
      </c>
      <c r="G636" s="27">
        <f>E636*F636</f>
        <v>2.1692</v>
      </c>
      <c r="H636" s="26">
        <f>G636/$G$852</f>
        <v>2.2501556499425015E-3</v>
      </c>
      <c r="I636" s="26">
        <f>H636*C636</f>
        <v>6.7504669498275044E-8</v>
      </c>
      <c r="J636" s="45" t="s">
        <v>107</v>
      </c>
      <c r="K636" s="46" t="s">
        <v>5</v>
      </c>
      <c r="L636" s="46" t="s">
        <v>4</v>
      </c>
      <c r="M636" s="33" t="s">
        <v>106</v>
      </c>
    </row>
    <row r="637" spans="1:13" ht="63" x14ac:dyDescent="0.25">
      <c r="A637" s="31" t="s">
        <v>108</v>
      </c>
      <c r="B637" s="33" t="s">
        <v>33</v>
      </c>
      <c r="C637" s="44">
        <v>1.0000000000000001E-5</v>
      </c>
      <c r="D637" s="30" t="s">
        <v>7</v>
      </c>
      <c r="E637" s="29">
        <v>2.1692</v>
      </c>
      <c r="F637" s="28">
        <v>1</v>
      </c>
      <c r="G637" s="27">
        <f>E637*F637</f>
        <v>2.1692</v>
      </c>
      <c r="H637" s="26">
        <f>G637/$G$852</f>
        <v>2.2501556499425015E-3</v>
      </c>
      <c r="I637" s="26">
        <f>H637*C637</f>
        <v>2.2501556499425018E-8</v>
      </c>
      <c r="J637" s="45" t="s">
        <v>107</v>
      </c>
      <c r="K637" s="46" t="s">
        <v>5</v>
      </c>
      <c r="L637" s="46" t="s">
        <v>4</v>
      </c>
      <c r="M637" s="33" t="s">
        <v>106</v>
      </c>
    </row>
    <row r="638" spans="1:13" ht="63" x14ac:dyDescent="0.25">
      <c r="A638" s="31" t="s">
        <v>108</v>
      </c>
      <c r="B638" s="33" t="s">
        <v>32</v>
      </c>
      <c r="C638" s="44">
        <v>2.0000000000000002E-5</v>
      </c>
      <c r="D638" s="30" t="s">
        <v>7</v>
      </c>
      <c r="E638" s="29">
        <v>2.1692</v>
      </c>
      <c r="F638" s="28">
        <v>1</v>
      </c>
      <c r="G638" s="27">
        <f>E638*F638</f>
        <v>2.1692</v>
      </c>
      <c r="H638" s="26">
        <f>G638/$G$852</f>
        <v>2.2501556499425015E-3</v>
      </c>
      <c r="I638" s="26">
        <f>H638*C638</f>
        <v>4.5003112998850036E-8</v>
      </c>
      <c r="J638" s="45" t="s">
        <v>107</v>
      </c>
      <c r="K638" s="46" t="s">
        <v>5</v>
      </c>
      <c r="L638" s="46" t="s">
        <v>4</v>
      </c>
      <c r="M638" s="33" t="s">
        <v>106</v>
      </c>
    </row>
    <row r="639" spans="1:13" ht="63" x14ac:dyDescent="0.25">
      <c r="A639" s="31" t="s">
        <v>108</v>
      </c>
      <c r="B639" s="33" t="s">
        <v>31</v>
      </c>
      <c r="C639" s="44">
        <v>2.9999999999999997E-4</v>
      </c>
      <c r="D639" s="30" t="s">
        <v>7</v>
      </c>
      <c r="E639" s="29">
        <v>2.1692</v>
      </c>
      <c r="F639" s="28">
        <v>1</v>
      </c>
      <c r="G639" s="27">
        <f>E639*F639</f>
        <v>2.1692</v>
      </c>
      <c r="H639" s="26">
        <f>G639/$G$852</f>
        <v>2.2501556499425015E-3</v>
      </c>
      <c r="I639" s="26">
        <f>H639*C639</f>
        <v>6.7504669498275036E-7</v>
      </c>
      <c r="J639" s="45" t="s">
        <v>107</v>
      </c>
      <c r="K639" s="46" t="s">
        <v>5</v>
      </c>
      <c r="L639" s="46" t="s">
        <v>4</v>
      </c>
      <c r="M639" s="33" t="s">
        <v>106</v>
      </c>
    </row>
    <row r="640" spans="1:13" ht="63" x14ac:dyDescent="0.25">
      <c r="A640" s="31" t="s">
        <v>108</v>
      </c>
      <c r="B640" s="33" t="s">
        <v>30</v>
      </c>
      <c r="C640" s="44">
        <v>1.0000000000000001E-5</v>
      </c>
      <c r="D640" s="30" t="s">
        <v>7</v>
      </c>
      <c r="E640" s="29">
        <v>2.1692</v>
      </c>
      <c r="F640" s="28">
        <v>1</v>
      </c>
      <c r="G640" s="27">
        <f>E640*F640</f>
        <v>2.1692</v>
      </c>
      <c r="H640" s="26">
        <f>G640/$G$852</f>
        <v>2.2501556499425015E-3</v>
      </c>
      <c r="I640" s="26">
        <f>H640*C640</f>
        <v>2.2501556499425018E-8</v>
      </c>
      <c r="J640" s="45" t="s">
        <v>107</v>
      </c>
      <c r="K640" s="46" t="s">
        <v>5</v>
      </c>
      <c r="L640" s="46" t="s">
        <v>4</v>
      </c>
      <c r="M640" s="33" t="s">
        <v>106</v>
      </c>
    </row>
    <row r="641" spans="1:13" ht="63" x14ac:dyDescent="0.25">
      <c r="A641" s="31" t="s">
        <v>108</v>
      </c>
      <c r="B641" s="33" t="s">
        <v>29</v>
      </c>
      <c r="C641" s="44">
        <v>3.0000000000000001E-5</v>
      </c>
      <c r="D641" s="30" t="s">
        <v>7</v>
      </c>
      <c r="E641" s="29">
        <v>2.1692</v>
      </c>
      <c r="F641" s="28">
        <v>1</v>
      </c>
      <c r="G641" s="27">
        <f>E641*F641</f>
        <v>2.1692</v>
      </c>
      <c r="H641" s="26">
        <f>G641/$G$852</f>
        <v>2.2501556499425015E-3</v>
      </c>
      <c r="I641" s="26">
        <f>H641*C641</f>
        <v>6.7504669498275044E-8</v>
      </c>
      <c r="J641" s="45" t="s">
        <v>107</v>
      </c>
      <c r="K641" s="46" t="s">
        <v>5</v>
      </c>
      <c r="L641" s="46" t="s">
        <v>4</v>
      </c>
      <c r="M641" s="33" t="s">
        <v>106</v>
      </c>
    </row>
    <row r="642" spans="1:13" ht="63" x14ac:dyDescent="0.25">
      <c r="A642" s="31" t="s">
        <v>108</v>
      </c>
      <c r="B642" s="33" t="s">
        <v>28</v>
      </c>
      <c r="C642" s="44">
        <v>1.0000000000000001E-5</v>
      </c>
      <c r="D642" s="30" t="s">
        <v>7</v>
      </c>
      <c r="E642" s="29">
        <v>2.1692</v>
      </c>
      <c r="F642" s="28">
        <v>1</v>
      </c>
      <c r="G642" s="27">
        <f>E642*F642</f>
        <v>2.1692</v>
      </c>
      <c r="H642" s="26">
        <f>G642/$G$852</f>
        <v>2.2501556499425015E-3</v>
      </c>
      <c r="I642" s="26">
        <f>H642*C642</f>
        <v>2.2501556499425018E-8</v>
      </c>
      <c r="J642" s="45" t="s">
        <v>107</v>
      </c>
      <c r="K642" s="46" t="s">
        <v>5</v>
      </c>
      <c r="L642" s="46" t="s">
        <v>4</v>
      </c>
      <c r="M642" s="33" t="s">
        <v>106</v>
      </c>
    </row>
    <row r="643" spans="1:13" ht="63" x14ac:dyDescent="0.25">
      <c r="A643" s="31" t="s">
        <v>108</v>
      </c>
      <c r="B643" s="33" t="s">
        <v>27</v>
      </c>
      <c r="C643" s="44">
        <v>2.0000000000000002E-5</v>
      </c>
      <c r="D643" s="30" t="s">
        <v>7</v>
      </c>
      <c r="E643" s="29">
        <v>2.1692</v>
      </c>
      <c r="F643" s="28">
        <v>1</v>
      </c>
      <c r="G643" s="27">
        <f>E643*F643</f>
        <v>2.1692</v>
      </c>
      <c r="H643" s="26">
        <f>G643/$G$852</f>
        <v>2.2501556499425015E-3</v>
      </c>
      <c r="I643" s="26">
        <f>H643*C643</f>
        <v>4.5003112998850036E-8</v>
      </c>
      <c r="J643" s="45" t="s">
        <v>107</v>
      </c>
      <c r="K643" s="46" t="s">
        <v>5</v>
      </c>
      <c r="L643" s="46" t="s">
        <v>4</v>
      </c>
      <c r="M643" s="33" t="s">
        <v>106</v>
      </c>
    </row>
    <row r="644" spans="1:13" ht="63" x14ac:dyDescent="0.25">
      <c r="A644" s="31" t="s">
        <v>108</v>
      </c>
      <c r="B644" s="33" t="s">
        <v>26</v>
      </c>
      <c r="C644" s="44">
        <v>3.0000000000000001E-5</v>
      </c>
      <c r="D644" s="30" t="s">
        <v>7</v>
      </c>
      <c r="E644" s="29">
        <v>2.1692</v>
      </c>
      <c r="F644" s="28">
        <v>1</v>
      </c>
      <c r="G644" s="27">
        <f>E644*F644</f>
        <v>2.1692</v>
      </c>
      <c r="H644" s="26">
        <f>G644/$G$852</f>
        <v>2.2501556499425015E-3</v>
      </c>
      <c r="I644" s="26">
        <f>H644*C644</f>
        <v>6.7504669498275044E-8</v>
      </c>
      <c r="J644" s="45" t="s">
        <v>107</v>
      </c>
      <c r="K644" s="46" t="s">
        <v>5</v>
      </c>
      <c r="L644" s="46" t="s">
        <v>4</v>
      </c>
      <c r="M644" s="33" t="s">
        <v>106</v>
      </c>
    </row>
    <row r="645" spans="1:13" ht="63" x14ac:dyDescent="0.25">
      <c r="A645" s="31" t="s">
        <v>108</v>
      </c>
      <c r="B645" s="33" t="s">
        <v>25</v>
      </c>
      <c r="C645" s="44">
        <v>5.0000000000000002E-5</v>
      </c>
      <c r="D645" s="30" t="s">
        <v>7</v>
      </c>
      <c r="E645" s="29">
        <v>2.1692</v>
      </c>
      <c r="F645" s="28">
        <v>1</v>
      </c>
      <c r="G645" s="27">
        <f>E645*F645</f>
        <v>2.1692</v>
      </c>
      <c r="H645" s="26">
        <f>G645/$G$852</f>
        <v>2.2501556499425015E-3</v>
      </c>
      <c r="I645" s="26">
        <f>H645*C645</f>
        <v>1.1250778249712509E-7</v>
      </c>
      <c r="J645" s="45" t="s">
        <v>107</v>
      </c>
      <c r="K645" s="46" t="s">
        <v>5</v>
      </c>
      <c r="L645" s="46" t="s">
        <v>4</v>
      </c>
      <c r="M645" s="33" t="s">
        <v>106</v>
      </c>
    </row>
    <row r="646" spans="1:13" ht="63" x14ac:dyDescent="0.25">
      <c r="A646" s="31" t="s">
        <v>108</v>
      </c>
      <c r="B646" s="33" t="s">
        <v>24</v>
      </c>
      <c r="C646" s="44">
        <v>1.0000000000000001E-5</v>
      </c>
      <c r="D646" s="30" t="s">
        <v>7</v>
      </c>
      <c r="E646" s="29">
        <v>2.1692</v>
      </c>
      <c r="F646" s="28">
        <v>1</v>
      </c>
      <c r="G646" s="27">
        <f>E646*F646</f>
        <v>2.1692</v>
      </c>
      <c r="H646" s="26">
        <f>G646/$G$852</f>
        <v>2.2501556499425015E-3</v>
      </c>
      <c r="I646" s="26">
        <f>H646*C646</f>
        <v>2.2501556499425018E-8</v>
      </c>
      <c r="J646" s="45" t="s">
        <v>107</v>
      </c>
      <c r="K646" s="46" t="s">
        <v>5</v>
      </c>
      <c r="L646" s="46" t="s">
        <v>4</v>
      </c>
      <c r="M646" s="33" t="s">
        <v>106</v>
      </c>
    </row>
    <row r="647" spans="1:13" ht="63" x14ac:dyDescent="0.25">
      <c r="A647" s="31" t="s">
        <v>108</v>
      </c>
      <c r="B647" s="33" t="s">
        <v>23</v>
      </c>
      <c r="C647" s="44">
        <v>1.0000000000000001E-5</v>
      </c>
      <c r="D647" s="30" t="s">
        <v>7</v>
      </c>
      <c r="E647" s="29">
        <v>2.1692</v>
      </c>
      <c r="F647" s="28">
        <v>1</v>
      </c>
      <c r="G647" s="27">
        <f>E647*F647</f>
        <v>2.1692</v>
      </c>
      <c r="H647" s="26">
        <f>G647/$G$852</f>
        <v>2.2501556499425015E-3</v>
      </c>
      <c r="I647" s="26">
        <f>H647*C647</f>
        <v>2.2501556499425018E-8</v>
      </c>
      <c r="J647" s="45" t="s">
        <v>107</v>
      </c>
      <c r="K647" s="46" t="s">
        <v>5</v>
      </c>
      <c r="L647" s="46" t="s">
        <v>4</v>
      </c>
      <c r="M647" s="33" t="s">
        <v>106</v>
      </c>
    </row>
    <row r="648" spans="1:13" ht="63" x14ac:dyDescent="0.25">
      <c r="A648" s="31" t="s">
        <v>108</v>
      </c>
      <c r="B648" s="33" t="s">
        <v>22</v>
      </c>
      <c r="C648" s="44">
        <v>1.0000000000000001E-5</v>
      </c>
      <c r="D648" s="30" t="s">
        <v>7</v>
      </c>
      <c r="E648" s="29">
        <v>2.1692</v>
      </c>
      <c r="F648" s="28">
        <v>1</v>
      </c>
      <c r="G648" s="27">
        <f>E648*F648</f>
        <v>2.1692</v>
      </c>
      <c r="H648" s="26">
        <f>G648/$G$852</f>
        <v>2.2501556499425015E-3</v>
      </c>
      <c r="I648" s="26">
        <f>H648*C648</f>
        <v>2.2501556499425018E-8</v>
      </c>
      <c r="J648" s="45" t="s">
        <v>107</v>
      </c>
      <c r="K648" s="46" t="s">
        <v>5</v>
      </c>
      <c r="L648" s="46" t="s">
        <v>4</v>
      </c>
      <c r="M648" s="33" t="s">
        <v>106</v>
      </c>
    </row>
    <row r="649" spans="1:13" ht="63" x14ac:dyDescent="0.25">
      <c r="A649" s="31" t="s">
        <v>108</v>
      </c>
      <c r="B649" s="33" t="s">
        <v>21</v>
      </c>
      <c r="C649" s="44">
        <v>1.0000000000000001E-5</v>
      </c>
      <c r="D649" s="30" t="s">
        <v>7</v>
      </c>
      <c r="E649" s="29">
        <v>2.1692</v>
      </c>
      <c r="F649" s="28">
        <v>1</v>
      </c>
      <c r="G649" s="27">
        <f>E649*F649</f>
        <v>2.1692</v>
      </c>
      <c r="H649" s="26">
        <f>G649/$G$852</f>
        <v>2.2501556499425015E-3</v>
      </c>
      <c r="I649" s="26">
        <f>H649*C649</f>
        <v>2.2501556499425018E-8</v>
      </c>
      <c r="J649" s="45" t="s">
        <v>107</v>
      </c>
      <c r="K649" s="46" t="s">
        <v>5</v>
      </c>
      <c r="L649" s="46" t="s">
        <v>4</v>
      </c>
      <c r="M649" s="33" t="s">
        <v>106</v>
      </c>
    </row>
    <row r="650" spans="1:13" ht="63" x14ac:dyDescent="0.25">
      <c r="A650" s="31" t="s">
        <v>108</v>
      </c>
      <c r="B650" s="33" t="s">
        <v>20</v>
      </c>
      <c r="C650" s="44">
        <v>2.0000000000000002E-5</v>
      </c>
      <c r="D650" s="30" t="s">
        <v>7</v>
      </c>
      <c r="E650" s="29">
        <v>2.1692</v>
      </c>
      <c r="F650" s="28">
        <v>1</v>
      </c>
      <c r="G650" s="27">
        <f>E650*F650</f>
        <v>2.1692</v>
      </c>
      <c r="H650" s="26">
        <f>G650/$G$852</f>
        <v>2.2501556499425015E-3</v>
      </c>
      <c r="I650" s="26">
        <f>H650*C650</f>
        <v>4.5003112998850036E-8</v>
      </c>
      <c r="J650" s="45" t="s">
        <v>107</v>
      </c>
      <c r="K650" s="46" t="s">
        <v>5</v>
      </c>
      <c r="L650" s="46" t="s">
        <v>4</v>
      </c>
      <c r="M650" s="33" t="s">
        <v>106</v>
      </c>
    </row>
    <row r="651" spans="1:13" ht="63" x14ac:dyDescent="0.25">
      <c r="A651" s="31" t="s">
        <v>108</v>
      </c>
      <c r="B651" s="33" t="s">
        <v>19</v>
      </c>
      <c r="C651" s="44">
        <v>3.3299999999999999E-6</v>
      </c>
      <c r="D651" s="30" t="s">
        <v>7</v>
      </c>
      <c r="E651" s="29">
        <v>2.1692</v>
      </c>
      <c r="F651" s="28">
        <v>1</v>
      </c>
      <c r="G651" s="27">
        <f>E651*F651</f>
        <v>2.1692</v>
      </c>
      <c r="H651" s="26">
        <f>G651/$G$852</f>
        <v>2.2501556499425015E-3</v>
      </c>
      <c r="I651" s="26">
        <f>H651*C651</f>
        <v>7.4930183143085294E-9</v>
      </c>
      <c r="J651" s="45" t="s">
        <v>107</v>
      </c>
      <c r="K651" s="46" t="s">
        <v>5</v>
      </c>
      <c r="L651" s="46" t="s">
        <v>4</v>
      </c>
      <c r="M651" s="33" t="s">
        <v>106</v>
      </c>
    </row>
    <row r="652" spans="1:13" ht="63" x14ac:dyDescent="0.25">
      <c r="A652" s="31" t="s">
        <v>108</v>
      </c>
      <c r="B652" s="33" t="s">
        <v>18</v>
      </c>
      <c r="C652" s="44">
        <v>2.0000000000000002E-5</v>
      </c>
      <c r="D652" s="30" t="s">
        <v>7</v>
      </c>
      <c r="E652" s="29">
        <v>2.1692</v>
      </c>
      <c r="F652" s="28">
        <v>1</v>
      </c>
      <c r="G652" s="27">
        <f>E652*F652</f>
        <v>2.1692</v>
      </c>
      <c r="H652" s="26">
        <f>G652/$G$852</f>
        <v>2.2501556499425015E-3</v>
      </c>
      <c r="I652" s="26">
        <f>H652*C652</f>
        <v>4.5003112998850036E-8</v>
      </c>
      <c r="J652" s="45" t="s">
        <v>107</v>
      </c>
      <c r="K652" s="46" t="s">
        <v>5</v>
      </c>
      <c r="L652" s="46" t="s">
        <v>4</v>
      </c>
      <c r="M652" s="33" t="s">
        <v>106</v>
      </c>
    </row>
    <row r="653" spans="1:13" ht="63" x14ac:dyDescent="0.25">
      <c r="A653" s="31" t="s">
        <v>108</v>
      </c>
      <c r="B653" s="33" t="s">
        <v>17</v>
      </c>
      <c r="C653" s="44">
        <v>2.0000000000000002E-5</v>
      </c>
      <c r="D653" s="30" t="s">
        <v>7</v>
      </c>
      <c r="E653" s="29">
        <v>2.1692</v>
      </c>
      <c r="F653" s="28">
        <v>1</v>
      </c>
      <c r="G653" s="27">
        <f>E653*F653</f>
        <v>2.1692</v>
      </c>
      <c r="H653" s="26">
        <f>G653/$G$852</f>
        <v>2.2501556499425015E-3</v>
      </c>
      <c r="I653" s="26">
        <f>H653*C653</f>
        <v>4.5003112998850036E-8</v>
      </c>
      <c r="J653" s="45" t="s">
        <v>107</v>
      </c>
      <c r="K653" s="46" t="s">
        <v>5</v>
      </c>
      <c r="L653" s="46" t="s">
        <v>4</v>
      </c>
      <c r="M653" s="33" t="s">
        <v>106</v>
      </c>
    </row>
    <row r="654" spans="1:13" ht="63" x14ac:dyDescent="0.25">
      <c r="A654" s="31" t="s">
        <v>108</v>
      </c>
      <c r="B654" s="33" t="s">
        <v>16</v>
      </c>
      <c r="C654" s="44">
        <v>1.0000000000000001E-5</v>
      </c>
      <c r="D654" s="30" t="s">
        <v>7</v>
      </c>
      <c r="E654" s="29">
        <v>2.1692</v>
      </c>
      <c r="F654" s="28">
        <v>1</v>
      </c>
      <c r="G654" s="27">
        <f>E654*F654</f>
        <v>2.1692</v>
      </c>
      <c r="H654" s="26">
        <f>G654/$G$852</f>
        <v>2.2501556499425015E-3</v>
      </c>
      <c r="I654" s="26">
        <f>H654*C654</f>
        <v>2.2501556499425018E-8</v>
      </c>
      <c r="J654" s="45" t="s">
        <v>107</v>
      </c>
      <c r="K654" s="46" t="s">
        <v>5</v>
      </c>
      <c r="L654" s="46" t="s">
        <v>4</v>
      </c>
      <c r="M654" s="33" t="s">
        <v>106</v>
      </c>
    </row>
    <row r="655" spans="1:13" ht="63" x14ac:dyDescent="0.25">
      <c r="A655" s="31" t="s">
        <v>108</v>
      </c>
      <c r="B655" s="49" t="s">
        <v>15</v>
      </c>
      <c r="C655" s="44">
        <v>1.0000000000000001E-5</v>
      </c>
      <c r="D655" s="30" t="s">
        <v>7</v>
      </c>
      <c r="E655" s="29">
        <v>2.1692</v>
      </c>
      <c r="F655" s="28">
        <v>1</v>
      </c>
      <c r="G655" s="27">
        <f>E655*F655</f>
        <v>2.1692</v>
      </c>
      <c r="H655" s="26">
        <f>G655/$G$852</f>
        <v>2.2501556499425015E-3</v>
      </c>
      <c r="I655" s="26">
        <f>H655*C655</f>
        <v>2.2501556499425018E-8</v>
      </c>
      <c r="J655" s="45" t="s">
        <v>107</v>
      </c>
      <c r="K655" s="46" t="s">
        <v>5</v>
      </c>
      <c r="L655" s="46" t="s">
        <v>4</v>
      </c>
      <c r="M655" s="33" t="s">
        <v>106</v>
      </c>
    </row>
    <row r="656" spans="1:13" ht="63" x14ac:dyDescent="0.25">
      <c r="A656" s="31" t="s">
        <v>108</v>
      </c>
      <c r="B656" s="49" t="s">
        <v>14</v>
      </c>
      <c r="C656" s="44">
        <v>1.0000000000000001E-5</v>
      </c>
      <c r="D656" s="30" t="s">
        <v>7</v>
      </c>
      <c r="E656" s="29">
        <v>2.1692</v>
      </c>
      <c r="F656" s="28">
        <v>1</v>
      </c>
      <c r="G656" s="27">
        <f>E656*F656</f>
        <v>2.1692</v>
      </c>
      <c r="H656" s="26">
        <f>G656/$G$852</f>
        <v>2.2501556499425015E-3</v>
      </c>
      <c r="I656" s="26">
        <f>H656*C656</f>
        <v>2.2501556499425018E-8</v>
      </c>
      <c r="J656" s="45" t="s">
        <v>107</v>
      </c>
      <c r="K656" s="46" t="s">
        <v>5</v>
      </c>
      <c r="L656" s="46" t="s">
        <v>4</v>
      </c>
      <c r="M656" s="33" t="s">
        <v>106</v>
      </c>
    </row>
    <row r="657" spans="1:13" ht="63" x14ac:dyDescent="0.25">
      <c r="A657" s="31" t="s">
        <v>108</v>
      </c>
      <c r="B657" s="33" t="s">
        <v>13</v>
      </c>
      <c r="C657" s="44">
        <v>3.0000000000000001E-5</v>
      </c>
      <c r="D657" s="30" t="s">
        <v>7</v>
      </c>
      <c r="E657" s="29">
        <v>2.1692</v>
      </c>
      <c r="F657" s="28">
        <v>1</v>
      </c>
      <c r="G657" s="27">
        <f>E657*F657</f>
        <v>2.1692</v>
      </c>
      <c r="H657" s="26">
        <f>G657/$G$852</f>
        <v>2.2501556499425015E-3</v>
      </c>
      <c r="I657" s="26">
        <f>H657*C657</f>
        <v>6.7504669498275044E-8</v>
      </c>
      <c r="J657" s="45" t="s">
        <v>107</v>
      </c>
      <c r="K657" s="46" t="s">
        <v>5</v>
      </c>
      <c r="L657" s="46" t="s">
        <v>4</v>
      </c>
      <c r="M657" s="33" t="s">
        <v>106</v>
      </c>
    </row>
    <row r="658" spans="1:13" ht="63" x14ac:dyDescent="0.25">
      <c r="A658" s="31" t="s">
        <v>108</v>
      </c>
      <c r="B658" s="33" t="s">
        <v>12</v>
      </c>
      <c r="C658" s="44">
        <v>1.0000000000000001E-5</v>
      </c>
      <c r="D658" s="30" t="s">
        <v>7</v>
      </c>
      <c r="E658" s="29">
        <v>2.1692</v>
      </c>
      <c r="F658" s="28">
        <v>1</v>
      </c>
      <c r="G658" s="27">
        <f>E658*F658</f>
        <v>2.1692</v>
      </c>
      <c r="H658" s="26">
        <f>G658/$G$852</f>
        <v>2.2501556499425015E-3</v>
      </c>
      <c r="I658" s="26">
        <f>H658*C658</f>
        <v>2.2501556499425018E-8</v>
      </c>
      <c r="J658" s="45" t="s">
        <v>107</v>
      </c>
      <c r="K658" s="46" t="s">
        <v>5</v>
      </c>
      <c r="L658" s="46" t="s">
        <v>4</v>
      </c>
      <c r="M658" s="33" t="s">
        <v>106</v>
      </c>
    </row>
    <row r="659" spans="1:13" ht="63" x14ac:dyDescent="0.25">
      <c r="A659" s="31" t="s">
        <v>108</v>
      </c>
      <c r="B659" s="33" t="s">
        <v>11</v>
      </c>
      <c r="C659" s="44">
        <v>1.3999999999999999E-4</v>
      </c>
      <c r="D659" s="30" t="s">
        <v>7</v>
      </c>
      <c r="E659" s="29">
        <v>2.1692</v>
      </c>
      <c r="F659" s="28">
        <v>1</v>
      </c>
      <c r="G659" s="27">
        <f>E659*F659</f>
        <v>2.1692</v>
      </c>
      <c r="H659" s="26">
        <f>G659/$G$852</f>
        <v>2.2501556499425015E-3</v>
      </c>
      <c r="I659" s="26">
        <f>H659*C659</f>
        <v>3.1502179099195018E-7</v>
      </c>
      <c r="J659" s="45" t="s">
        <v>107</v>
      </c>
      <c r="K659" s="46" t="s">
        <v>5</v>
      </c>
      <c r="L659" s="46" t="s">
        <v>4</v>
      </c>
      <c r="M659" s="33" t="s">
        <v>106</v>
      </c>
    </row>
    <row r="660" spans="1:13" ht="63" x14ac:dyDescent="0.25">
      <c r="A660" s="31" t="s">
        <v>108</v>
      </c>
      <c r="B660" s="33" t="s">
        <v>10</v>
      </c>
      <c r="C660" s="44">
        <v>1.0000000000000001E-5</v>
      </c>
      <c r="D660" s="30" t="s">
        <v>7</v>
      </c>
      <c r="E660" s="29">
        <v>2.1692</v>
      </c>
      <c r="F660" s="28">
        <v>1</v>
      </c>
      <c r="G660" s="27">
        <f>E660*F660</f>
        <v>2.1692</v>
      </c>
      <c r="H660" s="26">
        <f>G660/$G$852</f>
        <v>2.2501556499425015E-3</v>
      </c>
      <c r="I660" s="26">
        <f>H660*C660</f>
        <v>2.2501556499425018E-8</v>
      </c>
      <c r="J660" s="45" t="s">
        <v>107</v>
      </c>
      <c r="K660" s="46" t="s">
        <v>5</v>
      </c>
      <c r="L660" s="46" t="s">
        <v>4</v>
      </c>
      <c r="M660" s="33" t="s">
        <v>106</v>
      </c>
    </row>
    <row r="661" spans="1:13" ht="63" x14ac:dyDescent="0.25">
      <c r="A661" s="31" t="s">
        <v>108</v>
      </c>
      <c r="B661" s="33" t="s">
        <v>8</v>
      </c>
      <c r="C661" s="44">
        <v>2.0000000000000002E-5</v>
      </c>
      <c r="D661" s="30" t="s">
        <v>7</v>
      </c>
      <c r="E661" s="29">
        <v>2.1692</v>
      </c>
      <c r="F661" s="28">
        <v>1</v>
      </c>
      <c r="G661" s="27">
        <f>E661*F661</f>
        <v>2.1692</v>
      </c>
      <c r="H661" s="26">
        <f>G661/$G$852</f>
        <v>2.2501556499425015E-3</v>
      </c>
      <c r="I661" s="26">
        <f>H661*C661</f>
        <v>4.5003112998850036E-8</v>
      </c>
      <c r="J661" s="45" t="s">
        <v>107</v>
      </c>
      <c r="K661" s="46" t="s">
        <v>5</v>
      </c>
      <c r="L661" s="46" t="s">
        <v>4</v>
      </c>
      <c r="M661" s="33" t="s">
        <v>106</v>
      </c>
    </row>
    <row r="662" spans="1:13" ht="47.25" x14ac:dyDescent="0.25">
      <c r="A662" s="31" t="s">
        <v>105</v>
      </c>
      <c r="B662" s="33" t="s">
        <v>102</v>
      </c>
      <c r="C662" s="43">
        <v>1.0000000000000001E-5</v>
      </c>
      <c r="D662" s="30" t="s">
        <v>7</v>
      </c>
      <c r="E662" s="29">
        <v>1.875</v>
      </c>
      <c r="F662" s="28">
        <v>1</v>
      </c>
      <c r="G662" s="27">
        <f>E662*F662</f>
        <v>1.875</v>
      </c>
      <c r="H662" s="26">
        <f>G662/$G$852</f>
        <v>1.9449759559479025E-3</v>
      </c>
      <c r="I662" s="26">
        <f>H662*C662</f>
        <v>1.9449759559479027E-8</v>
      </c>
      <c r="J662" s="45" t="s">
        <v>104</v>
      </c>
      <c r="K662" s="46" t="s">
        <v>5</v>
      </c>
      <c r="L662" s="46" t="s">
        <v>4</v>
      </c>
      <c r="M662" s="33" t="s">
        <v>103</v>
      </c>
    </row>
    <row r="663" spans="1:13" ht="47.25" x14ac:dyDescent="0.25">
      <c r="A663" s="31" t="s">
        <v>105</v>
      </c>
      <c r="B663" s="33" t="s">
        <v>101</v>
      </c>
      <c r="C663" s="43">
        <v>3.3299999999999999E-6</v>
      </c>
      <c r="D663" s="30" t="s">
        <v>7</v>
      </c>
      <c r="E663" s="29">
        <v>1.875</v>
      </c>
      <c r="F663" s="28">
        <v>1</v>
      </c>
      <c r="G663" s="27">
        <f>E663*F663</f>
        <v>1.875</v>
      </c>
      <c r="H663" s="26">
        <f>G663/$G$852</f>
        <v>1.9449759559479025E-3</v>
      </c>
      <c r="I663" s="26">
        <f>H663*C663</f>
        <v>6.4767699333065152E-9</v>
      </c>
      <c r="J663" s="45" t="s">
        <v>104</v>
      </c>
      <c r="K663" s="46" t="s">
        <v>5</v>
      </c>
      <c r="L663" s="46" t="s">
        <v>4</v>
      </c>
      <c r="M663" s="33" t="s">
        <v>103</v>
      </c>
    </row>
    <row r="664" spans="1:13" ht="47.25" x14ac:dyDescent="0.25">
      <c r="A664" s="31" t="s">
        <v>105</v>
      </c>
      <c r="B664" s="33" t="s">
        <v>100</v>
      </c>
      <c r="C664" s="43">
        <v>1.0000000000000001E-5</v>
      </c>
      <c r="D664" s="30" t="s">
        <v>7</v>
      </c>
      <c r="E664" s="29">
        <v>1.875</v>
      </c>
      <c r="F664" s="28">
        <v>1</v>
      </c>
      <c r="G664" s="27">
        <f>E664*F664</f>
        <v>1.875</v>
      </c>
      <c r="H664" s="26">
        <f>G664/$G$852</f>
        <v>1.9449759559479025E-3</v>
      </c>
      <c r="I664" s="26">
        <f>H664*C664</f>
        <v>1.9449759559479027E-8</v>
      </c>
      <c r="J664" s="45" t="s">
        <v>104</v>
      </c>
      <c r="K664" s="46" t="s">
        <v>5</v>
      </c>
      <c r="L664" s="46" t="s">
        <v>4</v>
      </c>
      <c r="M664" s="33" t="s">
        <v>103</v>
      </c>
    </row>
    <row r="665" spans="1:13" ht="47.25" x14ac:dyDescent="0.25">
      <c r="A665" s="31" t="s">
        <v>105</v>
      </c>
      <c r="B665" s="33" t="s">
        <v>99</v>
      </c>
      <c r="C665" s="43">
        <v>2.0000000000000002E-5</v>
      </c>
      <c r="D665" s="30" t="s">
        <v>7</v>
      </c>
      <c r="E665" s="29">
        <v>1.875</v>
      </c>
      <c r="F665" s="28">
        <v>1</v>
      </c>
      <c r="G665" s="27">
        <f>E665*F665</f>
        <v>1.875</v>
      </c>
      <c r="H665" s="26">
        <f>G665/$G$852</f>
        <v>1.9449759559479025E-3</v>
      </c>
      <c r="I665" s="26">
        <f>H665*C665</f>
        <v>3.8899519118958055E-8</v>
      </c>
      <c r="J665" s="45" t="s">
        <v>104</v>
      </c>
      <c r="K665" s="46" t="s">
        <v>5</v>
      </c>
      <c r="L665" s="46" t="s">
        <v>4</v>
      </c>
      <c r="M665" s="33" t="s">
        <v>103</v>
      </c>
    </row>
    <row r="666" spans="1:13" ht="47.25" x14ac:dyDescent="0.25">
      <c r="A666" s="31" t="s">
        <v>105</v>
      </c>
      <c r="B666" s="33" t="s">
        <v>98</v>
      </c>
      <c r="C666" s="43">
        <v>1.0000000000000001E-5</v>
      </c>
      <c r="D666" s="30" t="s">
        <v>7</v>
      </c>
      <c r="E666" s="29">
        <v>1.875</v>
      </c>
      <c r="F666" s="28">
        <v>1</v>
      </c>
      <c r="G666" s="27">
        <f>E666*F666</f>
        <v>1.875</v>
      </c>
      <c r="H666" s="26">
        <f>G666/$G$852</f>
        <v>1.9449759559479025E-3</v>
      </c>
      <c r="I666" s="26">
        <f>H666*C666</f>
        <v>1.9449759559479027E-8</v>
      </c>
      <c r="J666" s="45" t="s">
        <v>104</v>
      </c>
      <c r="K666" s="46" t="s">
        <v>5</v>
      </c>
      <c r="L666" s="46" t="s">
        <v>4</v>
      </c>
      <c r="M666" s="33" t="s">
        <v>103</v>
      </c>
    </row>
    <row r="667" spans="1:13" ht="47.25" x14ac:dyDescent="0.25">
      <c r="A667" s="31" t="s">
        <v>105</v>
      </c>
      <c r="B667" s="33" t="s">
        <v>97</v>
      </c>
      <c r="C667" s="43">
        <v>2.0000000000000002E-5</v>
      </c>
      <c r="D667" s="30" t="s">
        <v>7</v>
      </c>
      <c r="E667" s="29">
        <v>1.875</v>
      </c>
      <c r="F667" s="28">
        <v>1</v>
      </c>
      <c r="G667" s="27">
        <f>E667*F667</f>
        <v>1.875</v>
      </c>
      <c r="H667" s="26">
        <f>G667/$G$852</f>
        <v>1.9449759559479025E-3</v>
      </c>
      <c r="I667" s="26">
        <f>H667*C667</f>
        <v>3.8899519118958055E-8</v>
      </c>
      <c r="J667" s="45" t="s">
        <v>104</v>
      </c>
      <c r="K667" s="46" t="s">
        <v>5</v>
      </c>
      <c r="L667" s="46" t="s">
        <v>4</v>
      </c>
      <c r="M667" s="33" t="s">
        <v>103</v>
      </c>
    </row>
    <row r="668" spans="1:13" ht="47.25" x14ac:dyDescent="0.25">
      <c r="A668" s="31" t="s">
        <v>105</v>
      </c>
      <c r="B668" s="33" t="s">
        <v>96</v>
      </c>
      <c r="C668" s="43">
        <v>1.0000000000000001E-5</v>
      </c>
      <c r="D668" s="30" t="s">
        <v>7</v>
      </c>
      <c r="E668" s="29">
        <v>1.875</v>
      </c>
      <c r="F668" s="28">
        <v>1</v>
      </c>
      <c r="G668" s="27">
        <f>E668*F668</f>
        <v>1.875</v>
      </c>
      <c r="H668" s="26">
        <f>G668/$G$852</f>
        <v>1.9449759559479025E-3</v>
      </c>
      <c r="I668" s="26">
        <f>H668*C668</f>
        <v>1.9449759559479027E-8</v>
      </c>
      <c r="J668" s="45" t="s">
        <v>104</v>
      </c>
      <c r="K668" s="46" t="s">
        <v>5</v>
      </c>
      <c r="L668" s="46" t="s">
        <v>4</v>
      </c>
      <c r="M668" s="33" t="s">
        <v>103</v>
      </c>
    </row>
    <row r="669" spans="1:13" ht="47.25" x14ac:dyDescent="0.25">
      <c r="A669" s="31" t="s">
        <v>105</v>
      </c>
      <c r="B669" s="33" t="s">
        <v>95</v>
      </c>
      <c r="C669" s="43">
        <v>2.2000000000000001E-4</v>
      </c>
      <c r="D669" s="30" t="s">
        <v>7</v>
      </c>
      <c r="E669" s="29">
        <v>1.875</v>
      </c>
      <c r="F669" s="28">
        <v>1</v>
      </c>
      <c r="G669" s="27">
        <f>E669*F669</f>
        <v>1.875</v>
      </c>
      <c r="H669" s="26">
        <f>G669/$G$852</f>
        <v>1.9449759559479025E-3</v>
      </c>
      <c r="I669" s="26">
        <f>H669*C669</f>
        <v>4.2789471030853857E-7</v>
      </c>
      <c r="J669" s="45" t="s">
        <v>104</v>
      </c>
      <c r="K669" s="46" t="s">
        <v>5</v>
      </c>
      <c r="L669" s="46" t="s">
        <v>4</v>
      </c>
      <c r="M669" s="33" t="s">
        <v>103</v>
      </c>
    </row>
    <row r="670" spans="1:13" ht="47.25" x14ac:dyDescent="0.25">
      <c r="A670" s="31" t="s">
        <v>105</v>
      </c>
      <c r="B670" s="33" t="s">
        <v>94</v>
      </c>
      <c r="C670" s="43">
        <v>2.0000000000000002E-5</v>
      </c>
      <c r="D670" s="30" t="s">
        <v>7</v>
      </c>
      <c r="E670" s="29">
        <v>1.875</v>
      </c>
      <c r="F670" s="28">
        <v>1</v>
      </c>
      <c r="G670" s="27">
        <f>E670*F670</f>
        <v>1.875</v>
      </c>
      <c r="H670" s="26">
        <f>G670/$G$852</f>
        <v>1.9449759559479025E-3</v>
      </c>
      <c r="I670" s="26">
        <f>H670*C670</f>
        <v>3.8899519118958055E-8</v>
      </c>
      <c r="J670" s="45" t="s">
        <v>104</v>
      </c>
      <c r="K670" s="46" t="s">
        <v>5</v>
      </c>
      <c r="L670" s="46" t="s">
        <v>4</v>
      </c>
      <c r="M670" s="33" t="s">
        <v>103</v>
      </c>
    </row>
    <row r="671" spans="1:13" ht="47.25" x14ac:dyDescent="0.25">
      <c r="A671" s="31" t="s">
        <v>105</v>
      </c>
      <c r="B671" s="33" t="s">
        <v>93</v>
      </c>
      <c r="C671" s="47">
        <v>2.0000000000000002E-5</v>
      </c>
      <c r="D671" s="30" t="s">
        <v>7</v>
      </c>
      <c r="E671" s="29">
        <v>1.875</v>
      </c>
      <c r="F671" s="28">
        <v>1</v>
      </c>
      <c r="G671" s="27">
        <f>E671*F671</f>
        <v>1.875</v>
      </c>
      <c r="H671" s="26">
        <f>G671/$G$852</f>
        <v>1.9449759559479025E-3</v>
      </c>
      <c r="I671" s="26">
        <f>H671*C671</f>
        <v>3.8899519118958055E-8</v>
      </c>
      <c r="J671" s="45" t="s">
        <v>104</v>
      </c>
      <c r="K671" s="46" t="s">
        <v>5</v>
      </c>
      <c r="L671" s="46" t="s">
        <v>4</v>
      </c>
      <c r="M671" s="33" t="s">
        <v>103</v>
      </c>
    </row>
    <row r="672" spans="1:13" ht="47.25" x14ac:dyDescent="0.25">
      <c r="A672" s="31" t="s">
        <v>105</v>
      </c>
      <c r="B672" s="33" t="s">
        <v>92</v>
      </c>
      <c r="C672" s="44">
        <v>2.0000000000000002E-5</v>
      </c>
      <c r="D672" s="30" t="s">
        <v>7</v>
      </c>
      <c r="E672" s="29">
        <v>1.875</v>
      </c>
      <c r="F672" s="28">
        <v>1</v>
      </c>
      <c r="G672" s="27">
        <f>E672*F672</f>
        <v>1.875</v>
      </c>
      <c r="H672" s="26">
        <f>G672/$G$852</f>
        <v>1.9449759559479025E-3</v>
      </c>
      <c r="I672" s="26">
        <f>H672*C672</f>
        <v>3.8899519118958055E-8</v>
      </c>
      <c r="J672" s="45" t="s">
        <v>104</v>
      </c>
      <c r="K672" s="46" t="s">
        <v>5</v>
      </c>
      <c r="L672" s="46" t="s">
        <v>4</v>
      </c>
      <c r="M672" s="33" t="s">
        <v>103</v>
      </c>
    </row>
    <row r="673" spans="1:13" ht="47.25" x14ac:dyDescent="0.25">
      <c r="A673" s="31" t="s">
        <v>105</v>
      </c>
      <c r="B673" s="33" t="s">
        <v>91</v>
      </c>
      <c r="C673" s="44">
        <v>1.0000000000000001E-5</v>
      </c>
      <c r="D673" s="30" t="s">
        <v>7</v>
      </c>
      <c r="E673" s="29">
        <v>1.875</v>
      </c>
      <c r="F673" s="28">
        <v>1</v>
      </c>
      <c r="G673" s="27">
        <f>E673*F673</f>
        <v>1.875</v>
      </c>
      <c r="H673" s="26">
        <f>G673/$G$852</f>
        <v>1.9449759559479025E-3</v>
      </c>
      <c r="I673" s="26">
        <f>H673*C673</f>
        <v>1.9449759559479027E-8</v>
      </c>
      <c r="J673" s="45" t="s">
        <v>104</v>
      </c>
      <c r="K673" s="46" t="s">
        <v>5</v>
      </c>
      <c r="L673" s="46" t="s">
        <v>4</v>
      </c>
      <c r="M673" s="33" t="s">
        <v>103</v>
      </c>
    </row>
    <row r="674" spans="1:13" ht="47.25" x14ac:dyDescent="0.25">
      <c r="A674" s="31" t="s">
        <v>105</v>
      </c>
      <c r="B674" s="33" t="s">
        <v>90</v>
      </c>
      <c r="C674" s="44">
        <v>3.0000000000000001E-5</v>
      </c>
      <c r="D674" s="30" t="s">
        <v>7</v>
      </c>
      <c r="E674" s="29">
        <v>1.875</v>
      </c>
      <c r="F674" s="28">
        <v>1</v>
      </c>
      <c r="G674" s="27">
        <f>E674*F674</f>
        <v>1.875</v>
      </c>
      <c r="H674" s="26">
        <f>G674/$G$852</f>
        <v>1.9449759559479025E-3</v>
      </c>
      <c r="I674" s="26">
        <f>H674*C674</f>
        <v>5.8349278678437079E-8</v>
      </c>
      <c r="J674" s="45" t="s">
        <v>104</v>
      </c>
      <c r="K674" s="46" t="s">
        <v>5</v>
      </c>
      <c r="L674" s="46" t="s">
        <v>4</v>
      </c>
      <c r="M674" s="33" t="s">
        <v>103</v>
      </c>
    </row>
    <row r="675" spans="1:13" ht="47.25" x14ac:dyDescent="0.25">
      <c r="A675" s="31" t="s">
        <v>105</v>
      </c>
      <c r="B675" s="33" t="s">
        <v>89</v>
      </c>
      <c r="C675" s="44">
        <v>5.0000000000000002E-5</v>
      </c>
      <c r="D675" s="30" t="s">
        <v>7</v>
      </c>
      <c r="E675" s="29">
        <v>1.875</v>
      </c>
      <c r="F675" s="28">
        <v>1</v>
      </c>
      <c r="G675" s="27">
        <f>E675*F675</f>
        <v>1.875</v>
      </c>
      <c r="H675" s="26">
        <f>G675/$G$852</f>
        <v>1.9449759559479025E-3</v>
      </c>
      <c r="I675" s="26">
        <f>H675*C675</f>
        <v>9.7248797797395127E-8</v>
      </c>
      <c r="J675" s="45" t="s">
        <v>104</v>
      </c>
      <c r="K675" s="46" t="s">
        <v>5</v>
      </c>
      <c r="L675" s="46" t="s">
        <v>4</v>
      </c>
      <c r="M675" s="33" t="s">
        <v>103</v>
      </c>
    </row>
    <row r="676" spans="1:13" ht="47.25" x14ac:dyDescent="0.25">
      <c r="A676" s="31" t="s">
        <v>105</v>
      </c>
      <c r="B676" s="33" t="s">
        <v>88</v>
      </c>
      <c r="C676" s="44">
        <v>1.0000000000000001E-5</v>
      </c>
      <c r="D676" s="30" t="s">
        <v>7</v>
      </c>
      <c r="E676" s="29">
        <v>1.875</v>
      </c>
      <c r="F676" s="28">
        <v>1</v>
      </c>
      <c r="G676" s="27">
        <f>E676*F676</f>
        <v>1.875</v>
      </c>
      <c r="H676" s="26">
        <f>G676/$G$852</f>
        <v>1.9449759559479025E-3</v>
      </c>
      <c r="I676" s="26">
        <f>H676*C676</f>
        <v>1.9449759559479027E-8</v>
      </c>
      <c r="J676" s="45" t="s">
        <v>104</v>
      </c>
      <c r="K676" s="46" t="s">
        <v>5</v>
      </c>
      <c r="L676" s="46" t="s">
        <v>4</v>
      </c>
      <c r="M676" s="33" t="s">
        <v>103</v>
      </c>
    </row>
    <row r="677" spans="1:13" ht="47.25" x14ac:dyDescent="0.25">
      <c r="A677" s="31" t="s">
        <v>105</v>
      </c>
      <c r="B677" s="33" t="s">
        <v>87</v>
      </c>
      <c r="C677" s="44">
        <v>2.0000000000000002E-5</v>
      </c>
      <c r="D677" s="30" t="s">
        <v>7</v>
      </c>
      <c r="E677" s="29">
        <v>1.875</v>
      </c>
      <c r="F677" s="28">
        <v>1</v>
      </c>
      <c r="G677" s="27">
        <f>E677*F677</f>
        <v>1.875</v>
      </c>
      <c r="H677" s="26">
        <f>G677/$G$852</f>
        <v>1.9449759559479025E-3</v>
      </c>
      <c r="I677" s="26">
        <f>H677*C677</f>
        <v>3.8899519118958055E-8</v>
      </c>
      <c r="J677" s="45" t="s">
        <v>104</v>
      </c>
      <c r="K677" s="46" t="s">
        <v>5</v>
      </c>
      <c r="L677" s="46" t="s">
        <v>4</v>
      </c>
      <c r="M677" s="33" t="s">
        <v>103</v>
      </c>
    </row>
    <row r="678" spans="1:13" ht="47.25" x14ac:dyDescent="0.25">
      <c r="A678" s="31" t="s">
        <v>105</v>
      </c>
      <c r="B678" s="33" t="s">
        <v>86</v>
      </c>
      <c r="C678" s="44">
        <v>1.0000000000000001E-5</v>
      </c>
      <c r="D678" s="30" t="s">
        <v>7</v>
      </c>
      <c r="E678" s="29">
        <v>1.875</v>
      </c>
      <c r="F678" s="28">
        <v>1</v>
      </c>
      <c r="G678" s="27">
        <f>E678*F678</f>
        <v>1.875</v>
      </c>
      <c r="H678" s="26">
        <f>G678/$G$852</f>
        <v>1.9449759559479025E-3</v>
      </c>
      <c r="I678" s="26">
        <f>H678*C678</f>
        <v>1.9449759559479027E-8</v>
      </c>
      <c r="J678" s="45" t="s">
        <v>104</v>
      </c>
      <c r="K678" s="46" t="s">
        <v>5</v>
      </c>
      <c r="L678" s="46" t="s">
        <v>4</v>
      </c>
      <c r="M678" s="33" t="s">
        <v>103</v>
      </c>
    </row>
    <row r="679" spans="1:13" ht="47.25" x14ac:dyDescent="0.25">
      <c r="A679" s="31" t="s">
        <v>105</v>
      </c>
      <c r="B679" s="33" t="s">
        <v>85</v>
      </c>
      <c r="C679" s="44">
        <v>2.0000000000000002E-5</v>
      </c>
      <c r="D679" s="30" t="s">
        <v>7</v>
      </c>
      <c r="E679" s="29">
        <v>1.875</v>
      </c>
      <c r="F679" s="28">
        <v>1</v>
      </c>
      <c r="G679" s="27">
        <f>E679*F679</f>
        <v>1.875</v>
      </c>
      <c r="H679" s="26">
        <f>G679/$G$852</f>
        <v>1.9449759559479025E-3</v>
      </c>
      <c r="I679" s="26">
        <f>H679*C679</f>
        <v>3.8899519118958055E-8</v>
      </c>
      <c r="J679" s="45" t="s">
        <v>104</v>
      </c>
      <c r="K679" s="46" t="s">
        <v>5</v>
      </c>
      <c r="L679" s="46" t="s">
        <v>4</v>
      </c>
      <c r="M679" s="33" t="s">
        <v>103</v>
      </c>
    </row>
    <row r="680" spans="1:13" ht="47.25" x14ac:dyDescent="0.25">
      <c r="A680" s="31" t="s">
        <v>105</v>
      </c>
      <c r="B680" s="33" t="s">
        <v>84</v>
      </c>
      <c r="C680" s="44">
        <v>2.0000000000000002E-5</v>
      </c>
      <c r="D680" s="30" t="s">
        <v>7</v>
      </c>
      <c r="E680" s="29">
        <v>1.875</v>
      </c>
      <c r="F680" s="28">
        <v>1</v>
      </c>
      <c r="G680" s="27">
        <f>E680*F680</f>
        <v>1.875</v>
      </c>
      <c r="H680" s="26">
        <f>G680/$G$852</f>
        <v>1.9449759559479025E-3</v>
      </c>
      <c r="I680" s="26">
        <f>H680*C680</f>
        <v>3.8899519118958055E-8</v>
      </c>
      <c r="J680" s="45" t="s">
        <v>104</v>
      </c>
      <c r="K680" s="46" t="s">
        <v>5</v>
      </c>
      <c r="L680" s="46" t="s">
        <v>4</v>
      </c>
      <c r="M680" s="33" t="s">
        <v>103</v>
      </c>
    </row>
    <row r="681" spans="1:13" ht="47.25" x14ac:dyDescent="0.25">
      <c r="A681" s="31" t="s">
        <v>105</v>
      </c>
      <c r="B681" s="33" t="s">
        <v>83</v>
      </c>
      <c r="C681" s="44">
        <v>8.0000000000000007E-5</v>
      </c>
      <c r="D681" s="30" t="s">
        <v>7</v>
      </c>
      <c r="E681" s="29">
        <v>1.875</v>
      </c>
      <c r="F681" s="28">
        <v>1</v>
      </c>
      <c r="G681" s="27">
        <f>E681*F681</f>
        <v>1.875</v>
      </c>
      <c r="H681" s="26">
        <f>G681/$G$852</f>
        <v>1.9449759559479025E-3</v>
      </c>
      <c r="I681" s="26">
        <f>H681*C681</f>
        <v>1.5559807647583222E-7</v>
      </c>
      <c r="J681" s="45" t="s">
        <v>104</v>
      </c>
      <c r="K681" s="46" t="s">
        <v>5</v>
      </c>
      <c r="L681" s="46" t="s">
        <v>4</v>
      </c>
      <c r="M681" s="33" t="s">
        <v>103</v>
      </c>
    </row>
    <row r="682" spans="1:13" ht="47.25" x14ac:dyDescent="0.25">
      <c r="A682" s="31" t="s">
        <v>105</v>
      </c>
      <c r="B682" s="33" t="s">
        <v>82</v>
      </c>
      <c r="C682" s="44">
        <v>2.0000000000000002E-5</v>
      </c>
      <c r="D682" s="30" t="s">
        <v>7</v>
      </c>
      <c r="E682" s="29">
        <v>1.875</v>
      </c>
      <c r="F682" s="28">
        <v>1</v>
      </c>
      <c r="G682" s="27">
        <f>E682*F682</f>
        <v>1.875</v>
      </c>
      <c r="H682" s="26">
        <f>G682/$G$852</f>
        <v>1.9449759559479025E-3</v>
      </c>
      <c r="I682" s="26">
        <f>H682*C682</f>
        <v>3.8899519118958055E-8</v>
      </c>
      <c r="J682" s="45" t="s">
        <v>104</v>
      </c>
      <c r="K682" s="46" t="s">
        <v>5</v>
      </c>
      <c r="L682" s="46" t="s">
        <v>4</v>
      </c>
      <c r="M682" s="33" t="s">
        <v>103</v>
      </c>
    </row>
    <row r="683" spans="1:13" ht="47.25" x14ac:dyDescent="0.25">
      <c r="A683" s="31" t="s">
        <v>105</v>
      </c>
      <c r="B683" s="33" t="s">
        <v>81</v>
      </c>
      <c r="C683" s="44">
        <v>1.0000000000000001E-5</v>
      </c>
      <c r="D683" s="30" t="s">
        <v>7</v>
      </c>
      <c r="E683" s="29">
        <v>1.875</v>
      </c>
      <c r="F683" s="28">
        <v>1</v>
      </c>
      <c r="G683" s="27">
        <f>E683*F683</f>
        <v>1.875</v>
      </c>
      <c r="H683" s="26">
        <f>G683/$G$852</f>
        <v>1.9449759559479025E-3</v>
      </c>
      <c r="I683" s="26">
        <f>H683*C683</f>
        <v>1.9449759559479027E-8</v>
      </c>
      <c r="J683" s="45" t="s">
        <v>104</v>
      </c>
      <c r="K683" s="46" t="s">
        <v>5</v>
      </c>
      <c r="L683" s="46" t="s">
        <v>4</v>
      </c>
      <c r="M683" s="33" t="s">
        <v>103</v>
      </c>
    </row>
    <row r="684" spans="1:13" ht="47.25" x14ac:dyDescent="0.25">
      <c r="A684" s="31" t="s">
        <v>105</v>
      </c>
      <c r="B684" s="33" t="s">
        <v>80</v>
      </c>
      <c r="C684" s="44">
        <v>1.0000000000000001E-5</v>
      </c>
      <c r="D684" s="30" t="s">
        <v>7</v>
      </c>
      <c r="E684" s="29">
        <v>1.875</v>
      </c>
      <c r="F684" s="28">
        <v>1</v>
      </c>
      <c r="G684" s="27">
        <f>E684*F684</f>
        <v>1.875</v>
      </c>
      <c r="H684" s="26">
        <f>G684/$G$852</f>
        <v>1.9449759559479025E-3</v>
      </c>
      <c r="I684" s="26">
        <f>H684*C684</f>
        <v>1.9449759559479027E-8</v>
      </c>
      <c r="J684" s="45" t="s">
        <v>104</v>
      </c>
      <c r="K684" s="46" t="s">
        <v>5</v>
      </c>
      <c r="L684" s="46" t="s">
        <v>4</v>
      </c>
      <c r="M684" s="33" t="s">
        <v>103</v>
      </c>
    </row>
    <row r="685" spans="1:13" ht="47.25" x14ac:dyDescent="0.25">
      <c r="A685" s="31" t="s">
        <v>105</v>
      </c>
      <c r="B685" s="33" t="s">
        <v>79</v>
      </c>
      <c r="C685" s="44">
        <v>1.0000000000000001E-5</v>
      </c>
      <c r="D685" s="30" t="s">
        <v>7</v>
      </c>
      <c r="E685" s="29">
        <v>1.875</v>
      </c>
      <c r="F685" s="28">
        <v>1</v>
      </c>
      <c r="G685" s="27">
        <f>E685*F685</f>
        <v>1.875</v>
      </c>
      <c r="H685" s="26">
        <f>G685/$G$852</f>
        <v>1.9449759559479025E-3</v>
      </c>
      <c r="I685" s="26">
        <f>H685*C685</f>
        <v>1.9449759559479027E-8</v>
      </c>
      <c r="J685" s="45" t="s">
        <v>104</v>
      </c>
      <c r="K685" s="46" t="s">
        <v>5</v>
      </c>
      <c r="L685" s="46" t="s">
        <v>4</v>
      </c>
      <c r="M685" s="33" t="s">
        <v>103</v>
      </c>
    </row>
    <row r="686" spans="1:13" ht="47.25" x14ac:dyDescent="0.25">
      <c r="A686" s="31" t="s">
        <v>105</v>
      </c>
      <c r="B686" s="33" t="s">
        <v>78</v>
      </c>
      <c r="C686" s="44">
        <v>1.0000000000000001E-5</v>
      </c>
      <c r="D686" s="30" t="s">
        <v>7</v>
      </c>
      <c r="E686" s="29">
        <v>1.875</v>
      </c>
      <c r="F686" s="28">
        <v>1</v>
      </c>
      <c r="G686" s="27">
        <f>E686*F686</f>
        <v>1.875</v>
      </c>
      <c r="H686" s="26">
        <f>G686/$G$852</f>
        <v>1.9449759559479025E-3</v>
      </c>
      <c r="I686" s="26">
        <f>H686*C686</f>
        <v>1.9449759559479027E-8</v>
      </c>
      <c r="J686" s="45" t="s">
        <v>104</v>
      </c>
      <c r="K686" s="46" t="s">
        <v>5</v>
      </c>
      <c r="L686" s="46" t="s">
        <v>4</v>
      </c>
      <c r="M686" s="33" t="s">
        <v>103</v>
      </c>
    </row>
    <row r="687" spans="1:13" ht="47.25" x14ac:dyDescent="0.25">
      <c r="A687" s="31" t="s">
        <v>105</v>
      </c>
      <c r="B687" s="33" t="s">
        <v>77</v>
      </c>
      <c r="C687" s="44">
        <v>1.0000000000000001E-5</v>
      </c>
      <c r="D687" s="30" t="s">
        <v>7</v>
      </c>
      <c r="E687" s="29">
        <v>1.875</v>
      </c>
      <c r="F687" s="28">
        <v>1</v>
      </c>
      <c r="G687" s="27">
        <f>E687*F687</f>
        <v>1.875</v>
      </c>
      <c r="H687" s="26">
        <f>G687/$G$852</f>
        <v>1.9449759559479025E-3</v>
      </c>
      <c r="I687" s="26">
        <f>H687*C687</f>
        <v>1.9449759559479027E-8</v>
      </c>
      <c r="J687" s="45" t="s">
        <v>104</v>
      </c>
      <c r="K687" s="46" t="s">
        <v>5</v>
      </c>
      <c r="L687" s="46" t="s">
        <v>4</v>
      </c>
      <c r="M687" s="33" t="s">
        <v>103</v>
      </c>
    </row>
    <row r="688" spans="1:13" ht="47.25" x14ac:dyDescent="0.25">
      <c r="A688" s="31" t="s">
        <v>105</v>
      </c>
      <c r="B688" s="33" t="s">
        <v>76</v>
      </c>
      <c r="C688" s="44">
        <v>3.3299999999999999E-6</v>
      </c>
      <c r="D688" s="30" t="s">
        <v>7</v>
      </c>
      <c r="E688" s="29">
        <v>1.875</v>
      </c>
      <c r="F688" s="28">
        <v>1</v>
      </c>
      <c r="G688" s="27">
        <f>E688*F688</f>
        <v>1.875</v>
      </c>
      <c r="H688" s="26">
        <f>G688/$G$852</f>
        <v>1.9449759559479025E-3</v>
      </c>
      <c r="I688" s="26">
        <f>H688*C688</f>
        <v>6.4767699333065152E-9</v>
      </c>
      <c r="J688" s="45" t="s">
        <v>104</v>
      </c>
      <c r="K688" s="46" t="s">
        <v>5</v>
      </c>
      <c r="L688" s="46" t="s">
        <v>4</v>
      </c>
      <c r="M688" s="33" t="s">
        <v>103</v>
      </c>
    </row>
    <row r="689" spans="1:13" ht="47.25" x14ac:dyDescent="0.25">
      <c r="A689" s="31" t="s">
        <v>105</v>
      </c>
      <c r="B689" s="33" t="s">
        <v>75</v>
      </c>
      <c r="C689" s="44">
        <v>1.0000000000000001E-5</v>
      </c>
      <c r="D689" s="30" t="s">
        <v>7</v>
      </c>
      <c r="E689" s="29">
        <v>1.875</v>
      </c>
      <c r="F689" s="28">
        <v>1</v>
      </c>
      <c r="G689" s="27">
        <f>E689*F689</f>
        <v>1.875</v>
      </c>
      <c r="H689" s="26">
        <f>G689/$G$852</f>
        <v>1.9449759559479025E-3</v>
      </c>
      <c r="I689" s="26">
        <f>H689*C689</f>
        <v>1.9449759559479027E-8</v>
      </c>
      <c r="J689" s="45" t="s">
        <v>104</v>
      </c>
      <c r="K689" s="46" t="s">
        <v>5</v>
      </c>
      <c r="L689" s="46" t="s">
        <v>4</v>
      </c>
      <c r="M689" s="33" t="s">
        <v>103</v>
      </c>
    </row>
    <row r="690" spans="1:13" ht="47.25" x14ac:dyDescent="0.25">
      <c r="A690" s="31" t="s">
        <v>105</v>
      </c>
      <c r="B690" s="33" t="s">
        <v>74</v>
      </c>
      <c r="C690" s="44">
        <v>2.0000000000000002E-5</v>
      </c>
      <c r="D690" s="30" t="s">
        <v>7</v>
      </c>
      <c r="E690" s="29">
        <v>1.875</v>
      </c>
      <c r="F690" s="28">
        <v>1</v>
      </c>
      <c r="G690" s="27">
        <f>E690*F690</f>
        <v>1.875</v>
      </c>
      <c r="H690" s="26">
        <f>G690/$G$852</f>
        <v>1.9449759559479025E-3</v>
      </c>
      <c r="I690" s="26">
        <f>H690*C690</f>
        <v>3.8899519118958055E-8</v>
      </c>
      <c r="J690" s="45" t="s">
        <v>104</v>
      </c>
      <c r="K690" s="46" t="s">
        <v>5</v>
      </c>
      <c r="L690" s="46" t="s">
        <v>4</v>
      </c>
      <c r="M690" s="33" t="s">
        <v>103</v>
      </c>
    </row>
    <row r="691" spans="1:13" ht="47.25" x14ac:dyDescent="0.25">
      <c r="A691" s="31" t="s">
        <v>105</v>
      </c>
      <c r="B691" s="33" t="s">
        <v>73</v>
      </c>
      <c r="C691" s="44">
        <v>1.0000000000000001E-5</v>
      </c>
      <c r="D691" s="30" t="s">
        <v>7</v>
      </c>
      <c r="E691" s="29">
        <v>1.875</v>
      </c>
      <c r="F691" s="28">
        <v>1</v>
      </c>
      <c r="G691" s="27">
        <f>E691*F691</f>
        <v>1.875</v>
      </c>
      <c r="H691" s="26">
        <f>G691/$G$852</f>
        <v>1.9449759559479025E-3</v>
      </c>
      <c r="I691" s="26">
        <f>H691*C691</f>
        <v>1.9449759559479027E-8</v>
      </c>
      <c r="J691" s="45" t="s">
        <v>104</v>
      </c>
      <c r="K691" s="46" t="s">
        <v>5</v>
      </c>
      <c r="L691" s="46" t="s">
        <v>4</v>
      </c>
      <c r="M691" s="33" t="s">
        <v>103</v>
      </c>
    </row>
    <row r="692" spans="1:13" ht="47.25" x14ac:dyDescent="0.25">
      <c r="A692" s="31" t="s">
        <v>105</v>
      </c>
      <c r="B692" s="33" t="s">
        <v>72</v>
      </c>
      <c r="C692" s="44">
        <v>1.0000000000000001E-5</v>
      </c>
      <c r="D692" s="30" t="s">
        <v>7</v>
      </c>
      <c r="E692" s="29">
        <v>1.875</v>
      </c>
      <c r="F692" s="28">
        <v>1</v>
      </c>
      <c r="G692" s="27">
        <f>E692*F692</f>
        <v>1.875</v>
      </c>
      <c r="H692" s="26">
        <f>G692/$G$852</f>
        <v>1.9449759559479025E-3</v>
      </c>
      <c r="I692" s="26">
        <f>H692*C692</f>
        <v>1.9449759559479027E-8</v>
      </c>
      <c r="J692" s="45" t="s">
        <v>104</v>
      </c>
      <c r="K692" s="46" t="s">
        <v>5</v>
      </c>
      <c r="L692" s="46" t="s">
        <v>4</v>
      </c>
      <c r="M692" s="33" t="s">
        <v>103</v>
      </c>
    </row>
    <row r="693" spans="1:13" ht="47.25" x14ac:dyDescent="0.25">
      <c r="A693" s="31" t="s">
        <v>105</v>
      </c>
      <c r="B693" s="33" t="s">
        <v>71</v>
      </c>
      <c r="C693" s="44">
        <v>2.0000000000000002E-5</v>
      </c>
      <c r="D693" s="30" t="s">
        <v>7</v>
      </c>
      <c r="E693" s="29">
        <v>1.875</v>
      </c>
      <c r="F693" s="28">
        <v>1</v>
      </c>
      <c r="G693" s="27">
        <f>E693*F693</f>
        <v>1.875</v>
      </c>
      <c r="H693" s="26">
        <f>G693/$G$852</f>
        <v>1.9449759559479025E-3</v>
      </c>
      <c r="I693" s="26">
        <f>H693*C693</f>
        <v>3.8899519118958055E-8</v>
      </c>
      <c r="J693" s="45" t="s">
        <v>104</v>
      </c>
      <c r="K693" s="46" t="s">
        <v>5</v>
      </c>
      <c r="L693" s="46" t="s">
        <v>4</v>
      </c>
      <c r="M693" s="33" t="s">
        <v>103</v>
      </c>
    </row>
    <row r="694" spans="1:13" ht="47.25" x14ac:dyDescent="0.25">
      <c r="A694" s="31" t="s">
        <v>105</v>
      </c>
      <c r="B694" s="33" t="s">
        <v>70</v>
      </c>
      <c r="C694" s="44">
        <v>1.0000000000000001E-5</v>
      </c>
      <c r="D694" s="30" t="s">
        <v>7</v>
      </c>
      <c r="E694" s="29">
        <v>1.875</v>
      </c>
      <c r="F694" s="28">
        <v>1</v>
      </c>
      <c r="G694" s="27">
        <f>E694*F694</f>
        <v>1.875</v>
      </c>
      <c r="H694" s="26">
        <f>G694/$G$852</f>
        <v>1.9449759559479025E-3</v>
      </c>
      <c r="I694" s="26">
        <f>H694*C694</f>
        <v>1.9449759559479027E-8</v>
      </c>
      <c r="J694" s="45" t="s">
        <v>104</v>
      </c>
      <c r="K694" s="46" t="s">
        <v>5</v>
      </c>
      <c r="L694" s="46" t="s">
        <v>4</v>
      </c>
      <c r="M694" s="33" t="s">
        <v>103</v>
      </c>
    </row>
    <row r="695" spans="1:13" ht="47.25" x14ac:dyDescent="0.25">
      <c r="A695" s="31" t="s">
        <v>105</v>
      </c>
      <c r="B695" s="33" t="s">
        <v>69</v>
      </c>
      <c r="C695" s="44">
        <v>1.0000000000000001E-5</v>
      </c>
      <c r="D695" s="30" t="s">
        <v>7</v>
      </c>
      <c r="E695" s="29">
        <v>1.875</v>
      </c>
      <c r="F695" s="28">
        <v>1</v>
      </c>
      <c r="G695" s="27">
        <f>E695*F695</f>
        <v>1.875</v>
      </c>
      <c r="H695" s="26">
        <f>G695/$G$852</f>
        <v>1.9449759559479025E-3</v>
      </c>
      <c r="I695" s="26">
        <f>H695*C695</f>
        <v>1.9449759559479027E-8</v>
      </c>
      <c r="J695" s="45" t="s">
        <v>104</v>
      </c>
      <c r="K695" s="46" t="s">
        <v>5</v>
      </c>
      <c r="L695" s="46" t="s">
        <v>4</v>
      </c>
      <c r="M695" s="33" t="s">
        <v>103</v>
      </c>
    </row>
    <row r="696" spans="1:13" ht="47.25" x14ac:dyDescent="0.25">
      <c r="A696" s="31" t="s">
        <v>105</v>
      </c>
      <c r="B696" s="33" t="s">
        <v>68</v>
      </c>
      <c r="C696" s="44">
        <v>2.0000000000000001E-4</v>
      </c>
      <c r="D696" s="30" t="s">
        <v>7</v>
      </c>
      <c r="E696" s="29">
        <v>1.875</v>
      </c>
      <c r="F696" s="28">
        <v>1</v>
      </c>
      <c r="G696" s="27">
        <f>E696*F696</f>
        <v>1.875</v>
      </c>
      <c r="H696" s="26">
        <f>G696/$G$852</f>
        <v>1.9449759559479025E-3</v>
      </c>
      <c r="I696" s="26">
        <f>H696*C696</f>
        <v>3.8899519118958051E-7</v>
      </c>
      <c r="J696" s="45" t="s">
        <v>104</v>
      </c>
      <c r="K696" s="46" t="s">
        <v>5</v>
      </c>
      <c r="L696" s="46" t="s">
        <v>4</v>
      </c>
      <c r="M696" s="33" t="s">
        <v>103</v>
      </c>
    </row>
    <row r="697" spans="1:13" ht="47.25" x14ac:dyDescent="0.25">
      <c r="A697" s="31" t="s">
        <v>105</v>
      </c>
      <c r="B697" s="33" t="s">
        <v>67</v>
      </c>
      <c r="C697" s="44">
        <v>1.0000000000000001E-5</v>
      </c>
      <c r="D697" s="30" t="s">
        <v>7</v>
      </c>
      <c r="E697" s="29">
        <v>1.875</v>
      </c>
      <c r="F697" s="28">
        <v>1</v>
      </c>
      <c r="G697" s="27">
        <f>E697*F697</f>
        <v>1.875</v>
      </c>
      <c r="H697" s="26">
        <f>G697/$G$852</f>
        <v>1.9449759559479025E-3</v>
      </c>
      <c r="I697" s="26">
        <f>H697*C697</f>
        <v>1.9449759559479027E-8</v>
      </c>
      <c r="J697" s="45" t="s">
        <v>104</v>
      </c>
      <c r="K697" s="46" t="s">
        <v>5</v>
      </c>
      <c r="L697" s="46" t="s">
        <v>4</v>
      </c>
      <c r="M697" s="33" t="s">
        <v>103</v>
      </c>
    </row>
    <row r="698" spans="1:13" ht="47.25" x14ac:dyDescent="0.25">
      <c r="A698" s="31" t="s">
        <v>105</v>
      </c>
      <c r="B698" s="33" t="s">
        <v>66</v>
      </c>
      <c r="C698" s="44">
        <v>1.5E-5</v>
      </c>
      <c r="D698" s="30" t="s">
        <v>7</v>
      </c>
      <c r="E698" s="29">
        <v>1.875</v>
      </c>
      <c r="F698" s="28">
        <v>1</v>
      </c>
      <c r="G698" s="27">
        <f>E698*F698</f>
        <v>1.875</v>
      </c>
      <c r="H698" s="26">
        <f>G698/$G$852</f>
        <v>1.9449759559479025E-3</v>
      </c>
      <c r="I698" s="26">
        <f>H698*C698</f>
        <v>2.9174639339218539E-8</v>
      </c>
      <c r="J698" s="45" t="s">
        <v>104</v>
      </c>
      <c r="K698" s="46" t="s">
        <v>5</v>
      </c>
      <c r="L698" s="46" t="s">
        <v>4</v>
      </c>
      <c r="M698" s="33" t="s">
        <v>103</v>
      </c>
    </row>
    <row r="699" spans="1:13" ht="47.25" x14ac:dyDescent="0.25">
      <c r="A699" s="31" t="s">
        <v>105</v>
      </c>
      <c r="B699" s="33" t="s">
        <v>65</v>
      </c>
      <c r="C699" s="44">
        <v>1.0000000000000001E-5</v>
      </c>
      <c r="D699" s="30" t="s">
        <v>7</v>
      </c>
      <c r="E699" s="29">
        <v>1.875</v>
      </c>
      <c r="F699" s="28">
        <v>1</v>
      </c>
      <c r="G699" s="27">
        <f>E699*F699</f>
        <v>1.875</v>
      </c>
      <c r="H699" s="26">
        <f>G699/$G$852</f>
        <v>1.9449759559479025E-3</v>
      </c>
      <c r="I699" s="26">
        <f>H699*C699</f>
        <v>1.9449759559479027E-8</v>
      </c>
      <c r="J699" s="45" t="s">
        <v>104</v>
      </c>
      <c r="K699" s="46" t="s">
        <v>5</v>
      </c>
      <c r="L699" s="46" t="s">
        <v>4</v>
      </c>
      <c r="M699" s="33" t="s">
        <v>103</v>
      </c>
    </row>
    <row r="700" spans="1:13" ht="47.25" x14ac:dyDescent="0.25">
      <c r="A700" s="31" t="s">
        <v>105</v>
      </c>
      <c r="B700" s="33" t="s">
        <v>64</v>
      </c>
      <c r="C700" s="44">
        <v>5.0000000000000002E-5</v>
      </c>
      <c r="D700" s="30" t="s">
        <v>7</v>
      </c>
      <c r="E700" s="29">
        <v>1.875</v>
      </c>
      <c r="F700" s="28">
        <v>1</v>
      </c>
      <c r="G700" s="27">
        <f>E700*F700</f>
        <v>1.875</v>
      </c>
      <c r="H700" s="26">
        <f>G700/$G$852</f>
        <v>1.9449759559479025E-3</v>
      </c>
      <c r="I700" s="26">
        <f>H700*C700</f>
        <v>9.7248797797395127E-8</v>
      </c>
      <c r="J700" s="45" t="s">
        <v>104</v>
      </c>
      <c r="K700" s="46" t="s">
        <v>5</v>
      </c>
      <c r="L700" s="46" t="s">
        <v>4</v>
      </c>
      <c r="M700" s="33" t="s">
        <v>103</v>
      </c>
    </row>
    <row r="701" spans="1:13" ht="47.25" x14ac:dyDescent="0.25">
      <c r="A701" s="31" t="s">
        <v>105</v>
      </c>
      <c r="B701" s="33" t="s">
        <v>63</v>
      </c>
      <c r="C701" s="44">
        <v>1.0000000000000001E-5</v>
      </c>
      <c r="D701" s="30" t="s">
        <v>7</v>
      </c>
      <c r="E701" s="29">
        <v>1.875</v>
      </c>
      <c r="F701" s="28">
        <v>1</v>
      </c>
      <c r="G701" s="27">
        <f>E701*F701</f>
        <v>1.875</v>
      </c>
      <c r="H701" s="26">
        <f>G701/$G$852</f>
        <v>1.9449759559479025E-3</v>
      </c>
      <c r="I701" s="26">
        <f>H701*C701</f>
        <v>1.9449759559479027E-8</v>
      </c>
      <c r="J701" s="45" t="s">
        <v>104</v>
      </c>
      <c r="K701" s="46" t="s">
        <v>5</v>
      </c>
      <c r="L701" s="46" t="s">
        <v>4</v>
      </c>
      <c r="M701" s="33" t="s">
        <v>103</v>
      </c>
    </row>
    <row r="702" spans="1:13" ht="47.25" x14ac:dyDescent="0.25">
      <c r="A702" s="31" t="s">
        <v>105</v>
      </c>
      <c r="B702" s="33" t="s">
        <v>62</v>
      </c>
      <c r="C702" s="44">
        <v>2.0000000000000002E-5</v>
      </c>
      <c r="D702" s="30" t="s">
        <v>7</v>
      </c>
      <c r="E702" s="29">
        <v>1.875</v>
      </c>
      <c r="F702" s="28">
        <v>1</v>
      </c>
      <c r="G702" s="27">
        <f>E702*F702</f>
        <v>1.875</v>
      </c>
      <c r="H702" s="26">
        <f>G702/$G$852</f>
        <v>1.9449759559479025E-3</v>
      </c>
      <c r="I702" s="26">
        <f>H702*C702</f>
        <v>3.8899519118958055E-8</v>
      </c>
      <c r="J702" s="45" t="s">
        <v>104</v>
      </c>
      <c r="K702" s="46" t="s">
        <v>5</v>
      </c>
      <c r="L702" s="46" t="s">
        <v>4</v>
      </c>
      <c r="M702" s="33" t="s">
        <v>103</v>
      </c>
    </row>
    <row r="703" spans="1:13" ht="47.25" x14ac:dyDescent="0.25">
      <c r="A703" s="31" t="s">
        <v>105</v>
      </c>
      <c r="B703" s="33" t="s">
        <v>61</v>
      </c>
      <c r="C703" s="44">
        <v>1.0000000000000001E-5</v>
      </c>
      <c r="D703" s="30" t="s">
        <v>7</v>
      </c>
      <c r="E703" s="29">
        <v>1.875</v>
      </c>
      <c r="F703" s="28">
        <v>1</v>
      </c>
      <c r="G703" s="27">
        <f>E703*F703</f>
        <v>1.875</v>
      </c>
      <c r="H703" s="26">
        <f>G703/$G$852</f>
        <v>1.9449759559479025E-3</v>
      </c>
      <c r="I703" s="26">
        <f>H703*C703</f>
        <v>1.9449759559479027E-8</v>
      </c>
      <c r="J703" s="45" t="s">
        <v>104</v>
      </c>
      <c r="K703" s="46" t="s">
        <v>5</v>
      </c>
      <c r="L703" s="46" t="s">
        <v>4</v>
      </c>
      <c r="M703" s="33" t="s">
        <v>103</v>
      </c>
    </row>
    <row r="704" spans="1:13" ht="47.25" x14ac:dyDescent="0.25">
      <c r="A704" s="31" t="s">
        <v>105</v>
      </c>
      <c r="B704" s="48" t="s">
        <v>60</v>
      </c>
      <c r="C704" s="44">
        <v>1.0000000000000001E-5</v>
      </c>
      <c r="D704" s="30" t="s">
        <v>7</v>
      </c>
      <c r="E704" s="29">
        <v>1.875</v>
      </c>
      <c r="F704" s="28">
        <v>1</v>
      </c>
      <c r="G704" s="27">
        <f>E704*F704</f>
        <v>1.875</v>
      </c>
      <c r="H704" s="26">
        <f>G704/$G$852</f>
        <v>1.9449759559479025E-3</v>
      </c>
      <c r="I704" s="26">
        <f>H704*C704</f>
        <v>1.9449759559479027E-8</v>
      </c>
      <c r="J704" s="45" t="s">
        <v>104</v>
      </c>
      <c r="K704" s="46" t="s">
        <v>5</v>
      </c>
      <c r="L704" s="46" t="s">
        <v>4</v>
      </c>
      <c r="M704" s="33" t="s">
        <v>103</v>
      </c>
    </row>
    <row r="705" spans="1:13" ht="47.25" x14ac:dyDescent="0.25">
      <c r="A705" s="31" t="s">
        <v>105</v>
      </c>
      <c r="B705" s="33" t="s">
        <v>59</v>
      </c>
      <c r="C705" s="44">
        <v>1.0000000000000001E-5</v>
      </c>
      <c r="D705" s="30" t="s">
        <v>7</v>
      </c>
      <c r="E705" s="29">
        <v>1.875</v>
      </c>
      <c r="F705" s="28">
        <v>1</v>
      </c>
      <c r="G705" s="27">
        <f>E705*F705</f>
        <v>1.875</v>
      </c>
      <c r="H705" s="26">
        <f>G705/$G$852</f>
        <v>1.9449759559479025E-3</v>
      </c>
      <c r="I705" s="26">
        <f>H705*C705</f>
        <v>1.9449759559479027E-8</v>
      </c>
      <c r="J705" s="45" t="s">
        <v>104</v>
      </c>
      <c r="K705" s="46" t="s">
        <v>5</v>
      </c>
      <c r="L705" s="46" t="s">
        <v>4</v>
      </c>
      <c r="M705" s="33" t="s">
        <v>103</v>
      </c>
    </row>
    <row r="706" spans="1:13" ht="47.25" x14ac:dyDescent="0.25">
      <c r="A706" s="31" t="s">
        <v>105</v>
      </c>
      <c r="B706" s="33" t="s">
        <v>58</v>
      </c>
      <c r="C706" s="44">
        <v>5.0000000000000002E-5</v>
      </c>
      <c r="D706" s="30" t="s">
        <v>7</v>
      </c>
      <c r="E706" s="29">
        <v>1.875</v>
      </c>
      <c r="F706" s="28">
        <v>1</v>
      </c>
      <c r="G706" s="27">
        <f>E706*F706</f>
        <v>1.875</v>
      </c>
      <c r="H706" s="26">
        <f>G706/$G$852</f>
        <v>1.9449759559479025E-3</v>
      </c>
      <c r="I706" s="26">
        <f>H706*C706</f>
        <v>9.7248797797395127E-8</v>
      </c>
      <c r="J706" s="45" t="s">
        <v>104</v>
      </c>
      <c r="K706" s="46" t="s">
        <v>5</v>
      </c>
      <c r="L706" s="46" t="s">
        <v>4</v>
      </c>
      <c r="M706" s="33" t="s">
        <v>103</v>
      </c>
    </row>
    <row r="707" spans="1:13" ht="47.25" x14ac:dyDescent="0.25">
      <c r="A707" s="31" t="s">
        <v>105</v>
      </c>
      <c r="B707" s="33" t="s">
        <v>57</v>
      </c>
      <c r="C707" s="44">
        <v>3.0000000000000001E-5</v>
      </c>
      <c r="D707" s="30" t="s">
        <v>7</v>
      </c>
      <c r="E707" s="29">
        <v>1.875</v>
      </c>
      <c r="F707" s="28">
        <v>1</v>
      </c>
      <c r="G707" s="27">
        <f>E707*F707</f>
        <v>1.875</v>
      </c>
      <c r="H707" s="26">
        <f>G707/$G$852</f>
        <v>1.9449759559479025E-3</v>
      </c>
      <c r="I707" s="26">
        <f>H707*C707</f>
        <v>5.8349278678437079E-8</v>
      </c>
      <c r="J707" s="45" t="s">
        <v>104</v>
      </c>
      <c r="K707" s="46" t="s">
        <v>5</v>
      </c>
      <c r="L707" s="46" t="s">
        <v>4</v>
      </c>
      <c r="M707" s="33" t="s">
        <v>103</v>
      </c>
    </row>
    <row r="708" spans="1:13" ht="47.25" x14ac:dyDescent="0.25">
      <c r="A708" s="31" t="s">
        <v>105</v>
      </c>
      <c r="B708" s="33" t="s">
        <v>56</v>
      </c>
      <c r="C708" s="44">
        <v>5.0000000000000002E-5</v>
      </c>
      <c r="D708" s="30" t="s">
        <v>7</v>
      </c>
      <c r="E708" s="29">
        <v>1.875</v>
      </c>
      <c r="F708" s="28">
        <v>1</v>
      </c>
      <c r="G708" s="27">
        <f>E708*F708</f>
        <v>1.875</v>
      </c>
      <c r="H708" s="26">
        <f>G708/$G$852</f>
        <v>1.9449759559479025E-3</v>
      </c>
      <c r="I708" s="26">
        <f>H708*C708</f>
        <v>9.7248797797395127E-8</v>
      </c>
      <c r="J708" s="45" t="s">
        <v>104</v>
      </c>
      <c r="K708" s="46" t="s">
        <v>5</v>
      </c>
      <c r="L708" s="46" t="s">
        <v>4</v>
      </c>
      <c r="M708" s="33" t="s">
        <v>103</v>
      </c>
    </row>
    <row r="709" spans="1:13" ht="47.25" x14ac:dyDescent="0.25">
      <c r="A709" s="31" t="s">
        <v>105</v>
      </c>
      <c r="B709" s="33" t="s">
        <v>55</v>
      </c>
      <c r="C709" s="44">
        <v>4.0000000000000003E-5</v>
      </c>
      <c r="D709" s="30" t="s">
        <v>7</v>
      </c>
      <c r="E709" s="29">
        <v>1.875</v>
      </c>
      <c r="F709" s="28">
        <v>1</v>
      </c>
      <c r="G709" s="27">
        <f>E709*F709</f>
        <v>1.875</v>
      </c>
      <c r="H709" s="26">
        <f>G709/$G$852</f>
        <v>1.9449759559479025E-3</v>
      </c>
      <c r="I709" s="26">
        <f>H709*C709</f>
        <v>7.7799038237916109E-8</v>
      </c>
      <c r="J709" s="45" t="s">
        <v>104</v>
      </c>
      <c r="K709" s="46" t="s">
        <v>5</v>
      </c>
      <c r="L709" s="46" t="s">
        <v>4</v>
      </c>
      <c r="M709" s="33" t="s">
        <v>103</v>
      </c>
    </row>
    <row r="710" spans="1:13" ht="47.25" x14ac:dyDescent="0.25">
      <c r="A710" s="31" t="s">
        <v>105</v>
      </c>
      <c r="B710" s="33" t="s">
        <v>54</v>
      </c>
      <c r="C710" s="44">
        <v>4.0000000000000003E-5</v>
      </c>
      <c r="D710" s="30" t="s">
        <v>7</v>
      </c>
      <c r="E710" s="29">
        <v>1.875</v>
      </c>
      <c r="F710" s="28">
        <v>1</v>
      </c>
      <c r="G710" s="27">
        <f>E710*F710</f>
        <v>1.875</v>
      </c>
      <c r="H710" s="26">
        <f>G710/$G$852</f>
        <v>1.9449759559479025E-3</v>
      </c>
      <c r="I710" s="26">
        <f>H710*C710</f>
        <v>7.7799038237916109E-8</v>
      </c>
      <c r="J710" s="45" t="s">
        <v>104</v>
      </c>
      <c r="K710" s="46" t="s">
        <v>5</v>
      </c>
      <c r="L710" s="46" t="s">
        <v>4</v>
      </c>
      <c r="M710" s="33" t="s">
        <v>103</v>
      </c>
    </row>
    <row r="711" spans="1:13" ht="47.25" x14ac:dyDescent="0.25">
      <c r="A711" s="31" t="s">
        <v>105</v>
      </c>
      <c r="B711" s="33" t="s">
        <v>53</v>
      </c>
      <c r="C711" s="44">
        <v>2.0000000000000002E-5</v>
      </c>
      <c r="D711" s="30" t="s">
        <v>7</v>
      </c>
      <c r="E711" s="29">
        <v>1.875</v>
      </c>
      <c r="F711" s="28">
        <v>1</v>
      </c>
      <c r="G711" s="27">
        <f>E711*F711</f>
        <v>1.875</v>
      </c>
      <c r="H711" s="26">
        <f>G711/$G$852</f>
        <v>1.9449759559479025E-3</v>
      </c>
      <c r="I711" s="26">
        <f>H711*C711</f>
        <v>3.8899519118958055E-8</v>
      </c>
      <c r="J711" s="45" t="s">
        <v>104</v>
      </c>
      <c r="K711" s="46" t="s">
        <v>5</v>
      </c>
      <c r="L711" s="46" t="s">
        <v>4</v>
      </c>
      <c r="M711" s="33" t="s">
        <v>103</v>
      </c>
    </row>
    <row r="712" spans="1:13" ht="47.25" x14ac:dyDescent="0.25">
      <c r="A712" s="31" t="s">
        <v>105</v>
      </c>
      <c r="B712" s="33" t="s">
        <v>52</v>
      </c>
      <c r="C712" s="44">
        <v>1.0000000000000001E-5</v>
      </c>
      <c r="D712" s="30" t="s">
        <v>7</v>
      </c>
      <c r="E712" s="29">
        <v>1.875</v>
      </c>
      <c r="F712" s="28">
        <v>1</v>
      </c>
      <c r="G712" s="27">
        <f>E712*F712</f>
        <v>1.875</v>
      </c>
      <c r="H712" s="26">
        <f>G712/$G$852</f>
        <v>1.9449759559479025E-3</v>
      </c>
      <c r="I712" s="26">
        <f>H712*C712</f>
        <v>1.9449759559479027E-8</v>
      </c>
      <c r="J712" s="45" t="s">
        <v>104</v>
      </c>
      <c r="K712" s="46" t="s">
        <v>5</v>
      </c>
      <c r="L712" s="46" t="s">
        <v>4</v>
      </c>
      <c r="M712" s="33" t="s">
        <v>103</v>
      </c>
    </row>
    <row r="713" spans="1:13" ht="47.25" x14ac:dyDescent="0.25">
      <c r="A713" s="31" t="s">
        <v>105</v>
      </c>
      <c r="B713" s="33" t="s">
        <v>51</v>
      </c>
      <c r="C713" s="44">
        <v>1.0000000000000001E-5</v>
      </c>
      <c r="D713" s="30" t="s">
        <v>7</v>
      </c>
      <c r="E713" s="29">
        <v>1.875</v>
      </c>
      <c r="F713" s="28">
        <v>1</v>
      </c>
      <c r="G713" s="27">
        <f>E713*F713</f>
        <v>1.875</v>
      </c>
      <c r="H713" s="26">
        <f>G713/$G$852</f>
        <v>1.9449759559479025E-3</v>
      </c>
      <c r="I713" s="26">
        <f>H713*C713</f>
        <v>1.9449759559479027E-8</v>
      </c>
      <c r="J713" s="45" t="s">
        <v>104</v>
      </c>
      <c r="K713" s="46" t="s">
        <v>5</v>
      </c>
      <c r="L713" s="46" t="s">
        <v>4</v>
      </c>
      <c r="M713" s="33" t="s">
        <v>103</v>
      </c>
    </row>
    <row r="714" spans="1:13" ht="47.25" x14ac:dyDescent="0.25">
      <c r="A714" s="31" t="s">
        <v>105</v>
      </c>
      <c r="B714" s="33" t="s">
        <v>50</v>
      </c>
      <c r="C714" s="44">
        <v>3.9999999999999998E-6</v>
      </c>
      <c r="D714" s="30" t="s">
        <v>7</v>
      </c>
      <c r="E714" s="29">
        <v>1.875</v>
      </c>
      <c r="F714" s="28">
        <v>1</v>
      </c>
      <c r="G714" s="27">
        <f>E714*F714</f>
        <v>1.875</v>
      </c>
      <c r="H714" s="26">
        <f>G714/$G$852</f>
        <v>1.9449759559479025E-3</v>
      </c>
      <c r="I714" s="26">
        <f>H714*C714</f>
        <v>7.7799038237916103E-9</v>
      </c>
      <c r="J714" s="45" t="s">
        <v>104</v>
      </c>
      <c r="K714" s="46" t="s">
        <v>5</v>
      </c>
      <c r="L714" s="46" t="s">
        <v>4</v>
      </c>
      <c r="M714" s="33" t="s">
        <v>103</v>
      </c>
    </row>
    <row r="715" spans="1:13" ht="47.25" x14ac:dyDescent="0.25">
      <c r="A715" s="31" t="s">
        <v>105</v>
      </c>
      <c r="B715" s="33" t="s">
        <v>49</v>
      </c>
      <c r="C715" s="44">
        <v>1.0000000000000001E-5</v>
      </c>
      <c r="D715" s="30" t="s">
        <v>7</v>
      </c>
      <c r="E715" s="29">
        <v>1.875</v>
      </c>
      <c r="F715" s="28">
        <v>1</v>
      </c>
      <c r="G715" s="27">
        <f>E715*F715</f>
        <v>1.875</v>
      </c>
      <c r="H715" s="26">
        <f>G715/$G$852</f>
        <v>1.9449759559479025E-3</v>
      </c>
      <c r="I715" s="26">
        <f>H715*C715</f>
        <v>1.9449759559479027E-8</v>
      </c>
      <c r="J715" s="45" t="s">
        <v>104</v>
      </c>
      <c r="K715" s="46" t="s">
        <v>5</v>
      </c>
      <c r="L715" s="46" t="s">
        <v>4</v>
      </c>
      <c r="M715" s="33" t="s">
        <v>103</v>
      </c>
    </row>
    <row r="716" spans="1:13" ht="47.25" x14ac:dyDescent="0.25">
      <c r="A716" s="31" t="s">
        <v>105</v>
      </c>
      <c r="B716" s="33" t="s">
        <v>48</v>
      </c>
      <c r="C716" s="44">
        <v>1.0000000000000001E-5</v>
      </c>
      <c r="D716" s="30" t="s">
        <v>7</v>
      </c>
      <c r="E716" s="29">
        <v>1.875</v>
      </c>
      <c r="F716" s="28">
        <v>1</v>
      </c>
      <c r="G716" s="27">
        <f>E716*F716</f>
        <v>1.875</v>
      </c>
      <c r="H716" s="26">
        <f>G716/$G$852</f>
        <v>1.9449759559479025E-3</v>
      </c>
      <c r="I716" s="26">
        <f>H716*C716</f>
        <v>1.9449759559479027E-8</v>
      </c>
      <c r="J716" s="45" t="s">
        <v>104</v>
      </c>
      <c r="K716" s="46" t="s">
        <v>5</v>
      </c>
      <c r="L716" s="46" t="s">
        <v>4</v>
      </c>
      <c r="M716" s="33" t="s">
        <v>103</v>
      </c>
    </row>
    <row r="717" spans="1:13" ht="47.25" x14ac:dyDescent="0.25">
      <c r="A717" s="31" t="s">
        <v>105</v>
      </c>
      <c r="B717" s="33" t="s">
        <v>47</v>
      </c>
      <c r="C717" s="44">
        <v>4.0000000000000003E-5</v>
      </c>
      <c r="D717" s="30" t="s">
        <v>7</v>
      </c>
      <c r="E717" s="29">
        <v>1.875</v>
      </c>
      <c r="F717" s="28">
        <v>1</v>
      </c>
      <c r="G717" s="27">
        <f>E717*F717</f>
        <v>1.875</v>
      </c>
      <c r="H717" s="26">
        <f>G717/$G$852</f>
        <v>1.9449759559479025E-3</v>
      </c>
      <c r="I717" s="26">
        <f>H717*C717</f>
        <v>7.7799038237916109E-8</v>
      </c>
      <c r="J717" s="45" t="s">
        <v>104</v>
      </c>
      <c r="K717" s="46" t="s">
        <v>5</v>
      </c>
      <c r="L717" s="46" t="s">
        <v>4</v>
      </c>
      <c r="M717" s="33" t="s">
        <v>103</v>
      </c>
    </row>
    <row r="718" spans="1:13" ht="47.25" x14ac:dyDescent="0.25">
      <c r="A718" s="31" t="s">
        <v>105</v>
      </c>
      <c r="B718" s="33" t="s">
        <v>46</v>
      </c>
      <c r="C718" s="44">
        <v>1.0000000000000001E-5</v>
      </c>
      <c r="D718" s="30" t="s">
        <v>7</v>
      </c>
      <c r="E718" s="29">
        <v>1.875</v>
      </c>
      <c r="F718" s="28">
        <v>1</v>
      </c>
      <c r="G718" s="27">
        <f>E718*F718</f>
        <v>1.875</v>
      </c>
      <c r="H718" s="26">
        <f>G718/$G$852</f>
        <v>1.9449759559479025E-3</v>
      </c>
      <c r="I718" s="26">
        <f>H718*C718</f>
        <v>1.9449759559479027E-8</v>
      </c>
      <c r="J718" s="45" t="s">
        <v>104</v>
      </c>
      <c r="K718" s="46" t="s">
        <v>5</v>
      </c>
      <c r="L718" s="46" t="s">
        <v>4</v>
      </c>
      <c r="M718" s="33" t="s">
        <v>103</v>
      </c>
    </row>
    <row r="719" spans="1:13" ht="47.25" x14ac:dyDescent="0.25">
      <c r="A719" s="31" t="s">
        <v>105</v>
      </c>
      <c r="B719" s="33" t="s">
        <v>45</v>
      </c>
      <c r="C719" s="44">
        <v>1.0000000000000001E-5</v>
      </c>
      <c r="D719" s="30" t="s">
        <v>7</v>
      </c>
      <c r="E719" s="29">
        <v>1.875</v>
      </c>
      <c r="F719" s="28">
        <v>1</v>
      </c>
      <c r="G719" s="27">
        <f>E719*F719</f>
        <v>1.875</v>
      </c>
      <c r="H719" s="26">
        <f>G719/$G$852</f>
        <v>1.9449759559479025E-3</v>
      </c>
      <c r="I719" s="26">
        <f>H719*C719</f>
        <v>1.9449759559479027E-8</v>
      </c>
      <c r="J719" s="45" t="s">
        <v>104</v>
      </c>
      <c r="K719" s="46" t="s">
        <v>5</v>
      </c>
      <c r="L719" s="46" t="s">
        <v>4</v>
      </c>
      <c r="M719" s="33" t="s">
        <v>103</v>
      </c>
    </row>
    <row r="720" spans="1:13" ht="47.25" x14ac:dyDescent="0.25">
      <c r="A720" s="31" t="s">
        <v>105</v>
      </c>
      <c r="B720" s="33" t="s">
        <v>44</v>
      </c>
      <c r="C720" s="44">
        <v>6.9999999999999994E-5</v>
      </c>
      <c r="D720" s="30" t="s">
        <v>7</v>
      </c>
      <c r="E720" s="29">
        <v>1.875</v>
      </c>
      <c r="F720" s="28">
        <v>1</v>
      </c>
      <c r="G720" s="27">
        <f>E720*F720</f>
        <v>1.875</v>
      </c>
      <c r="H720" s="26">
        <f>G720/$G$852</f>
        <v>1.9449759559479025E-3</v>
      </c>
      <c r="I720" s="26">
        <f>H720*C720</f>
        <v>1.3614831691635316E-7</v>
      </c>
      <c r="J720" s="45" t="s">
        <v>104</v>
      </c>
      <c r="K720" s="46" t="s">
        <v>5</v>
      </c>
      <c r="L720" s="46" t="s">
        <v>4</v>
      </c>
      <c r="M720" s="33" t="s">
        <v>103</v>
      </c>
    </row>
    <row r="721" spans="1:13" ht="47.25" x14ac:dyDescent="0.25">
      <c r="A721" s="31" t="s">
        <v>105</v>
      </c>
      <c r="B721" s="33" t="s">
        <v>43</v>
      </c>
      <c r="C721" s="44">
        <v>1.0000000000000001E-5</v>
      </c>
      <c r="D721" s="30" t="s">
        <v>7</v>
      </c>
      <c r="E721" s="29">
        <v>1.875</v>
      </c>
      <c r="F721" s="28">
        <v>1</v>
      </c>
      <c r="G721" s="27">
        <f>E721*F721</f>
        <v>1.875</v>
      </c>
      <c r="H721" s="26">
        <f>G721/$G$852</f>
        <v>1.9449759559479025E-3</v>
      </c>
      <c r="I721" s="26">
        <f>H721*C721</f>
        <v>1.9449759559479027E-8</v>
      </c>
      <c r="J721" s="45" t="s">
        <v>104</v>
      </c>
      <c r="K721" s="46" t="s">
        <v>5</v>
      </c>
      <c r="L721" s="46" t="s">
        <v>4</v>
      </c>
      <c r="M721" s="33" t="s">
        <v>103</v>
      </c>
    </row>
    <row r="722" spans="1:13" ht="47.25" x14ac:dyDescent="0.25">
      <c r="A722" s="31" t="s">
        <v>105</v>
      </c>
      <c r="B722" s="33" t="s">
        <v>42</v>
      </c>
      <c r="C722" s="44">
        <v>3.0000000000000001E-5</v>
      </c>
      <c r="D722" s="30" t="s">
        <v>7</v>
      </c>
      <c r="E722" s="29">
        <v>1.875</v>
      </c>
      <c r="F722" s="28">
        <v>1</v>
      </c>
      <c r="G722" s="27">
        <f>E722*F722</f>
        <v>1.875</v>
      </c>
      <c r="H722" s="26">
        <f>G722/$G$852</f>
        <v>1.9449759559479025E-3</v>
      </c>
      <c r="I722" s="26">
        <f>H722*C722</f>
        <v>5.8349278678437079E-8</v>
      </c>
      <c r="J722" s="45" t="s">
        <v>104</v>
      </c>
      <c r="K722" s="46" t="s">
        <v>5</v>
      </c>
      <c r="L722" s="46" t="s">
        <v>4</v>
      </c>
      <c r="M722" s="33" t="s">
        <v>103</v>
      </c>
    </row>
    <row r="723" spans="1:13" ht="47.25" x14ac:dyDescent="0.25">
      <c r="A723" s="31" t="s">
        <v>105</v>
      </c>
      <c r="B723" s="33" t="s">
        <v>41</v>
      </c>
      <c r="C723" s="44">
        <v>2.0000000000000001E-4</v>
      </c>
      <c r="D723" s="30" t="s">
        <v>7</v>
      </c>
      <c r="E723" s="29">
        <v>1.875</v>
      </c>
      <c r="F723" s="28">
        <v>1</v>
      </c>
      <c r="G723" s="27">
        <f>E723*F723</f>
        <v>1.875</v>
      </c>
      <c r="H723" s="26">
        <f>G723/$G$852</f>
        <v>1.9449759559479025E-3</v>
      </c>
      <c r="I723" s="26">
        <f>H723*C723</f>
        <v>3.8899519118958051E-7</v>
      </c>
      <c r="J723" s="45" t="s">
        <v>104</v>
      </c>
      <c r="K723" s="46" t="s">
        <v>5</v>
      </c>
      <c r="L723" s="46" t="s">
        <v>4</v>
      </c>
      <c r="M723" s="33" t="s">
        <v>103</v>
      </c>
    </row>
    <row r="724" spans="1:13" ht="47.25" x14ac:dyDescent="0.25">
      <c r="A724" s="31" t="s">
        <v>105</v>
      </c>
      <c r="B724" s="33" t="s">
        <v>40</v>
      </c>
      <c r="C724" s="44">
        <v>1.0000000000000001E-5</v>
      </c>
      <c r="D724" s="30" t="s">
        <v>7</v>
      </c>
      <c r="E724" s="29">
        <v>1.875</v>
      </c>
      <c r="F724" s="28">
        <v>1</v>
      </c>
      <c r="G724" s="27">
        <f>E724*F724</f>
        <v>1.875</v>
      </c>
      <c r="H724" s="26">
        <f>G724/$G$852</f>
        <v>1.9449759559479025E-3</v>
      </c>
      <c r="I724" s="26">
        <f>H724*C724</f>
        <v>1.9449759559479027E-8</v>
      </c>
      <c r="J724" s="45" t="s">
        <v>104</v>
      </c>
      <c r="K724" s="46" t="s">
        <v>5</v>
      </c>
      <c r="L724" s="46" t="s">
        <v>4</v>
      </c>
      <c r="M724" s="33" t="s">
        <v>103</v>
      </c>
    </row>
    <row r="725" spans="1:13" ht="47.25" x14ac:dyDescent="0.25">
      <c r="A725" s="31" t="s">
        <v>105</v>
      </c>
      <c r="B725" s="33" t="s">
        <v>39</v>
      </c>
      <c r="C725" s="44">
        <v>4.0000000000000003E-5</v>
      </c>
      <c r="D725" s="30" t="s">
        <v>7</v>
      </c>
      <c r="E725" s="29">
        <v>1.875</v>
      </c>
      <c r="F725" s="28">
        <v>1</v>
      </c>
      <c r="G725" s="27">
        <f>E725*F725</f>
        <v>1.875</v>
      </c>
      <c r="H725" s="26">
        <f>G725/$G$852</f>
        <v>1.9449759559479025E-3</v>
      </c>
      <c r="I725" s="26">
        <f>H725*C725</f>
        <v>7.7799038237916109E-8</v>
      </c>
      <c r="J725" s="45" t="s">
        <v>104</v>
      </c>
      <c r="K725" s="46" t="s">
        <v>5</v>
      </c>
      <c r="L725" s="46" t="s">
        <v>4</v>
      </c>
      <c r="M725" s="33" t="s">
        <v>103</v>
      </c>
    </row>
    <row r="726" spans="1:13" ht="47.25" x14ac:dyDescent="0.25">
      <c r="A726" s="31" t="s">
        <v>105</v>
      </c>
      <c r="B726" s="33" t="s">
        <v>38</v>
      </c>
      <c r="C726" s="44">
        <v>1.0000000000000001E-5</v>
      </c>
      <c r="D726" s="30" t="s">
        <v>7</v>
      </c>
      <c r="E726" s="29">
        <v>1.875</v>
      </c>
      <c r="F726" s="28">
        <v>1</v>
      </c>
      <c r="G726" s="27">
        <f>E726*F726</f>
        <v>1.875</v>
      </c>
      <c r="H726" s="26">
        <f>G726/$G$852</f>
        <v>1.9449759559479025E-3</v>
      </c>
      <c r="I726" s="26">
        <f>H726*C726</f>
        <v>1.9449759559479027E-8</v>
      </c>
      <c r="J726" s="45" t="s">
        <v>104</v>
      </c>
      <c r="K726" s="46" t="s">
        <v>5</v>
      </c>
      <c r="L726" s="46" t="s">
        <v>4</v>
      </c>
      <c r="M726" s="33" t="s">
        <v>103</v>
      </c>
    </row>
    <row r="727" spans="1:13" ht="47.25" x14ac:dyDescent="0.25">
      <c r="A727" s="31" t="s">
        <v>105</v>
      </c>
      <c r="B727" s="33" t="s">
        <v>37</v>
      </c>
      <c r="C727" s="44">
        <v>2.0000000000000002E-5</v>
      </c>
      <c r="D727" s="30" t="s">
        <v>7</v>
      </c>
      <c r="E727" s="29">
        <v>1.875</v>
      </c>
      <c r="F727" s="28">
        <v>1</v>
      </c>
      <c r="G727" s="27">
        <f>E727*F727</f>
        <v>1.875</v>
      </c>
      <c r="H727" s="26">
        <f>G727/$G$852</f>
        <v>1.9449759559479025E-3</v>
      </c>
      <c r="I727" s="26">
        <f>H727*C727</f>
        <v>3.8899519118958055E-8</v>
      </c>
      <c r="J727" s="45" t="s">
        <v>104</v>
      </c>
      <c r="K727" s="46" t="s">
        <v>5</v>
      </c>
      <c r="L727" s="46" t="s">
        <v>4</v>
      </c>
      <c r="M727" s="33" t="s">
        <v>103</v>
      </c>
    </row>
    <row r="728" spans="1:13" ht="47.25" x14ac:dyDescent="0.25">
      <c r="A728" s="31" t="s">
        <v>105</v>
      </c>
      <c r="B728" s="33" t="s">
        <v>36</v>
      </c>
      <c r="C728" s="44">
        <v>3.0000000000000001E-5</v>
      </c>
      <c r="D728" s="30" t="s">
        <v>7</v>
      </c>
      <c r="E728" s="29">
        <v>1.875</v>
      </c>
      <c r="F728" s="28">
        <v>1</v>
      </c>
      <c r="G728" s="27">
        <f>E728*F728</f>
        <v>1.875</v>
      </c>
      <c r="H728" s="26">
        <f>G728/$G$852</f>
        <v>1.9449759559479025E-3</v>
      </c>
      <c r="I728" s="26">
        <f>H728*C728</f>
        <v>5.8349278678437079E-8</v>
      </c>
      <c r="J728" s="45" t="s">
        <v>104</v>
      </c>
      <c r="K728" s="46" t="s">
        <v>5</v>
      </c>
      <c r="L728" s="46" t="s">
        <v>4</v>
      </c>
      <c r="M728" s="33" t="s">
        <v>103</v>
      </c>
    </row>
    <row r="729" spans="1:13" ht="47.25" x14ac:dyDescent="0.25">
      <c r="A729" s="31" t="s">
        <v>105</v>
      </c>
      <c r="B729" s="33" t="s">
        <v>35</v>
      </c>
      <c r="C729" s="44">
        <v>2.0000000000000002E-5</v>
      </c>
      <c r="D729" s="30" t="s">
        <v>7</v>
      </c>
      <c r="E729" s="29">
        <v>1.875</v>
      </c>
      <c r="F729" s="28">
        <v>1</v>
      </c>
      <c r="G729" s="27">
        <f>E729*F729</f>
        <v>1.875</v>
      </c>
      <c r="H729" s="26">
        <f>G729/$G$852</f>
        <v>1.9449759559479025E-3</v>
      </c>
      <c r="I729" s="26">
        <f>H729*C729</f>
        <v>3.8899519118958055E-8</v>
      </c>
      <c r="J729" s="45" t="s">
        <v>104</v>
      </c>
      <c r="K729" s="46" t="s">
        <v>5</v>
      </c>
      <c r="L729" s="46" t="s">
        <v>4</v>
      </c>
      <c r="M729" s="33" t="s">
        <v>103</v>
      </c>
    </row>
    <row r="730" spans="1:13" ht="47.25" x14ac:dyDescent="0.25">
      <c r="A730" s="31" t="s">
        <v>105</v>
      </c>
      <c r="B730" s="33" t="s">
        <v>34</v>
      </c>
      <c r="C730" s="44">
        <v>3.0000000000000001E-5</v>
      </c>
      <c r="D730" s="30" t="s">
        <v>7</v>
      </c>
      <c r="E730" s="29">
        <v>1.875</v>
      </c>
      <c r="F730" s="28">
        <v>1</v>
      </c>
      <c r="G730" s="27">
        <f>E730*F730</f>
        <v>1.875</v>
      </c>
      <c r="H730" s="26">
        <f>G730/$G$852</f>
        <v>1.9449759559479025E-3</v>
      </c>
      <c r="I730" s="26">
        <f>H730*C730</f>
        <v>5.8349278678437079E-8</v>
      </c>
      <c r="J730" s="45" t="s">
        <v>104</v>
      </c>
      <c r="K730" s="46" t="s">
        <v>5</v>
      </c>
      <c r="L730" s="46" t="s">
        <v>4</v>
      </c>
      <c r="M730" s="33" t="s">
        <v>103</v>
      </c>
    </row>
    <row r="731" spans="1:13" ht="47.25" x14ac:dyDescent="0.25">
      <c r="A731" s="31" t="s">
        <v>105</v>
      </c>
      <c r="B731" s="33" t="s">
        <v>33</v>
      </c>
      <c r="C731" s="44">
        <v>1.0000000000000001E-5</v>
      </c>
      <c r="D731" s="30" t="s">
        <v>7</v>
      </c>
      <c r="E731" s="29">
        <v>1.875</v>
      </c>
      <c r="F731" s="28">
        <v>1</v>
      </c>
      <c r="G731" s="27">
        <f>E731*F731</f>
        <v>1.875</v>
      </c>
      <c r="H731" s="26">
        <f>G731/$G$852</f>
        <v>1.9449759559479025E-3</v>
      </c>
      <c r="I731" s="26">
        <f>H731*C731</f>
        <v>1.9449759559479027E-8</v>
      </c>
      <c r="J731" s="45" t="s">
        <v>104</v>
      </c>
      <c r="K731" s="46" t="s">
        <v>5</v>
      </c>
      <c r="L731" s="46" t="s">
        <v>4</v>
      </c>
      <c r="M731" s="33" t="s">
        <v>103</v>
      </c>
    </row>
    <row r="732" spans="1:13" ht="47.25" x14ac:dyDescent="0.25">
      <c r="A732" s="31" t="s">
        <v>105</v>
      </c>
      <c r="B732" s="33" t="s">
        <v>32</v>
      </c>
      <c r="C732" s="44">
        <v>2.0000000000000002E-5</v>
      </c>
      <c r="D732" s="30" t="s">
        <v>7</v>
      </c>
      <c r="E732" s="29">
        <v>1.875</v>
      </c>
      <c r="F732" s="28">
        <v>1</v>
      </c>
      <c r="G732" s="27">
        <f>E732*F732</f>
        <v>1.875</v>
      </c>
      <c r="H732" s="26">
        <f>G732/$G$852</f>
        <v>1.9449759559479025E-3</v>
      </c>
      <c r="I732" s="26">
        <f>H732*C732</f>
        <v>3.8899519118958055E-8</v>
      </c>
      <c r="J732" s="45" t="s">
        <v>104</v>
      </c>
      <c r="K732" s="46" t="s">
        <v>5</v>
      </c>
      <c r="L732" s="46" t="s">
        <v>4</v>
      </c>
      <c r="M732" s="33" t="s">
        <v>103</v>
      </c>
    </row>
    <row r="733" spans="1:13" ht="47.25" x14ac:dyDescent="0.25">
      <c r="A733" s="31" t="s">
        <v>105</v>
      </c>
      <c r="B733" s="33" t="s">
        <v>31</v>
      </c>
      <c r="C733" s="44">
        <v>2.9999999999999997E-4</v>
      </c>
      <c r="D733" s="30" t="s">
        <v>7</v>
      </c>
      <c r="E733" s="29">
        <v>1.875</v>
      </c>
      <c r="F733" s="28">
        <v>1</v>
      </c>
      <c r="G733" s="27">
        <f>E733*F733</f>
        <v>1.875</v>
      </c>
      <c r="H733" s="26">
        <f>G733/$G$852</f>
        <v>1.9449759559479025E-3</v>
      </c>
      <c r="I733" s="26">
        <f>H733*C733</f>
        <v>5.8349278678437071E-7</v>
      </c>
      <c r="J733" s="45" t="s">
        <v>104</v>
      </c>
      <c r="K733" s="46" t="s">
        <v>5</v>
      </c>
      <c r="L733" s="46" t="s">
        <v>4</v>
      </c>
      <c r="M733" s="33" t="s">
        <v>103</v>
      </c>
    </row>
    <row r="734" spans="1:13" ht="47.25" x14ac:dyDescent="0.25">
      <c r="A734" s="31" t="s">
        <v>105</v>
      </c>
      <c r="B734" s="33" t="s">
        <v>30</v>
      </c>
      <c r="C734" s="44">
        <v>1.0000000000000001E-5</v>
      </c>
      <c r="D734" s="30" t="s">
        <v>7</v>
      </c>
      <c r="E734" s="29">
        <v>1.875</v>
      </c>
      <c r="F734" s="28">
        <v>1</v>
      </c>
      <c r="G734" s="27">
        <f>E734*F734</f>
        <v>1.875</v>
      </c>
      <c r="H734" s="26">
        <f>G734/$G$852</f>
        <v>1.9449759559479025E-3</v>
      </c>
      <c r="I734" s="26">
        <f>H734*C734</f>
        <v>1.9449759559479027E-8</v>
      </c>
      <c r="J734" s="45" t="s">
        <v>104</v>
      </c>
      <c r="K734" s="46" t="s">
        <v>5</v>
      </c>
      <c r="L734" s="46" t="s">
        <v>4</v>
      </c>
      <c r="M734" s="33" t="s">
        <v>103</v>
      </c>
    </row>
    <row r="735" spans="1:13" ht="47.25" x14ac:dyDescent="0.25">
      <c r="A735" s="31" t="s">
        <v>105</v>
      </c>
      <c r="B735" s="33" t="s">
        <v>29</v>
      </c>
      <c r="C735" s="44">
        <v>3.0000000000000001E-5</v>
      </c>
      <c r="D735" s="30" t="s">
        <v>7</v>
      </c>
      <c r="E735" s="29">
        <v>1.875</v>
      </c>
      <c r="F735" s="28">
        <v>1</v>
      </c>
      <c r="G735" s="27">
        <f>E735*F735</f>
        <v>1.875</v>
      </c>
      <c r="H735" s="26">
        <f>G735/$G$852</f>
        <v>1.9449759559479025E-3</v>
      </c>
      <c r="I735" s="26">
        <f>H735*C735</f>
        <v>5.8349278678437079E-8</v>
      </c>
      <c r="J735" s="45" t="s">
        <v>104</v>
      </c>
      <c r="K735" s="46" t="s">
        <v>5</v>
      </c>
      <c r="L735" s="46" t="s">
        <v>4</v>
      </c>
      <c r="M735" s="33" t="s">
        <v>103</v>
      </c>
    </row>
    <row r="736" spans="1:13" ht="47.25" x14ac:dyDescent="0.25">
      <c r="A736" s="31" t="s">
        <v>105</v>
      </c>
      <c r="B736" s="33" t="s">
        <v>28</v>
      </c>
      <c r="C736" s="44">
        <v>1.0000000000000001E-5</v>
      </c>
      <c r="D736" s="30" t="s">
        <v>7</v>
      </c>
      <c r="E736" s="29">
        <v>1.875</v>
      </c>
      <c r="F736" s="28">
        <v>1</v>
      </c>
      <c r="G736" s="27">
        <f>E736*F736</f>
        <v>1.875</v>
      </c>
      <c r="H736" s="26">
        <f>G736/$G$852</f>
        <v>1.9449759559479025E-3</v>
      </c>
      <c r="I736" s="26">
        <f>H736*C736</f>
        <v>1.9449759559479027E-8</v>
      </c>
      <c r="J736" s="45" t="s">
        <v>104</v>
      </c>
      <c r="K736" s="46" t="s">
        <v>5</v>
      </c>
      <c r="L736" s="46" t="s">
        <v>4</v>
      </c>
      <c r="M736" s="33" t="s">
        <v>103</v>
      </c>
    </row>
    <row r="737" spans="1:13" ht="47.25" x14ac:dyDescent="0.25">
      <c r="A737" s="31" t="s">
        <v>105</v>
      </c>
      <c r="B737" s="33" t="s">
        <v>27</v>
      </c>
      <c r="C737" s="44">
        <v>2.0000000000000002E-5</v>
      </c>
      <c r="D737" s="30" t="s">
        <v>7</v>
      </c>
      <c r="E737" s="29">
        <v>1.875</v>
      </c>
      <c r="F737" s="28">
        <v>1</v>
      </c>
      <c r="G737" s="27">
        <f>E737*F737</f>
        <v>1.875</v>
      </c>
      <c r="H737" s="26">
        <f>G737/$G$852</f>
        <v>1.9449759559479025E-3</v>
      </c>
      <c r="I737" s="26">
        <f>H737*C737</f>
        <v>3.8899519118958055E-8</v>
      </c>
      <c r="J737" s="45" t="s">
        <v>104</v>
      </c>
      <c r="K737" s="46" t="s">
        <v>5</v>
      </c>
      <c r="L737" s="46" t="s">
        <v>4</v>
      </c>
      <c r="M737" s="33" t="s">
        <v>103</v>
      </c>
    </row>
    <row r="738" spans="1:13" ht="47.25" x14ac:dyDescent="0.25">
      <c r="A738" s="31" t="s">
        <v>105</v>
      </c>
      <c r="B738" s="33" t="s">
        <v>26</v>
      </c>
      <c r="C738" s="44">
        <v>3.0000000000000001E-5</v>
      </c>
      <c r="D738" s="30" t="s">
        <v>7</v>
      </c>
      <c r="E738" s="29">
        <v>1.875</v>
      </c>
      <c r="F738" s="28">
        <v>1</v>
      </c>
      <c r="G738" s="27">
        <f>E738*F738</f>
        <v>1.875</v>
      </c>
      <c r="H738" s="26">
        <f>G738/$G$852</f>
        <v>1.9449759559479025E-3</v>
      </c>
      <c r="I738" s="26">
        <f>H738*C738</f>
        <v>5.8349278678437079E-8</v>
      </c>
      <c r="J738" s="45" t="s">
        <v>104</v>
      </c>
      <c r="K738" s="46" t="s">
        <v>5</v>
      </c>
      <c r="L738" s="46" t="s">
        <v>4</v>
      </c>
      <c r="M738" s="33" t="s">
        <v>103</v>
      </c>
    </row>
    <row r="739" spans="1:13" ht="47.25" x14ac:dyDescent="0.25">
      <c r="A739" s="31" t="s">
        <v>105</v>
      </c>
      <c r="B739" s="33" t="s">
        <v>25</v>
      </c>
      <c r="C739" s="44">
        <v>5.0000000000000002E-5</v>
      </c>
      <c r="D739" s="30" t="s">
        <v>7</v>
      </c>
      <c r="E739" s="29">
        <v>1.875</v>
      </c>
      <c r="F739" s="28">
        <v>1</v>
      </c>
      <c r="G739" s="27">
        <f>E739*F739</f>
        <v>1.875</v>
      </c>
      <c r="H739" s="26">
        <f>G739/$G$852</f>
        <v>1.9449759559479025E-3</v>
      </c>
      <c r="I739" s="26">
        <f>H739*C739</f>
        <v>9.7248797797395127E-8</v>
      </c>
      <c r="J739" s="45" t="s">
        <v>104</v>
      </c>
      <c r="K739" s="46" t="s">
        <v>5</v>
      </c>
      <c r="L739" s="46" t="s">
        <v>4</v>
      </c>
      <c r="M739" s="33" t="s">
        <v>103</v>
      </c>
    </row>
    <row r="740" spans="1:13" ht="47.25" x14ac:dyDescent="0.25">
      <c r="A740" s="31" t="s">
        <v>105</v>
      </c>
      <c r="B740" s="33" t="s">
        <v>24</v>
      </c>
      <c r="C740" s="44">
        <v>1.0000000000000001E-5</v>
      </c>
      <c r="D740" s="30" t="s">
        <v>7</v>
      </c>
      <c r="E740" s="29">
        <v>1.875</v>
      </c>
      <c r="F740" s="28">
        <v>1</v>
      </c>
      <c r="G740" s="27">
        <f>E740*F740</f>
        <v>1.875</v>
      </c>
      <c r="H740" s="26">
        <f>G740/$G$852</f>
        <v>1.9449759559479025E-3</v>
      </c>
      <c r="I740" s="26">
        <f>H740*C740</f>
        <v>1.9449759559479027E-8</v>
      </c>
      <c r="J740" s="45" t="s">
        <v>104</v>
      </c>
      <c r="K740" s="46" t="s">
        <v>5</v>
      </c>
      <c r="L740" s="46" t="s">
        <v>4</v>
      </c>
      <c r="M740" s="33" t="s">
        <v>103</v>
      </c>
    </row>
    <row r="741" spans="1:13" ht="47.25" x14ac:dyDescent="0.25">
      <c r="A741" s="31" t="s">
        <v>105</v>
      </c>
      <c r="B741" s="33" t="s">
        <v>23</v>
      </c>
      <c r="C741" s="44">
        <v>1.0000000000000001E-5</v>
      </c>
      <c r="D741" s="30" t="s">
        <v>7</v>
      </c>
      <c r="E741" s="29">
        <v>1.875</v>
      </c>
      <c r="F741" s="28">
        <v>1</v>
      </c>
      <c r="G741" s="27">
        <f>E741*F741</f>
        <v>1.875</v>
      </c>
      <c r="H741" s="26">
        <f>G741/$G$852</f>
        <v>1.9449759559479025E-3</v>
      </c>
      <c r="I741" s="26">
        <f>H741*C741</f>
        <v>1.9449759559479027E-8</v>
      </c>
      <c r="J741" s="45" t="s">
        <v>104</v>
      </c>
      <c r="K741" s="46" t="s">
        <v>5</v>
      </c>
      <c r="L741" s="46" t="s">
        <v>4</v>
      </c>
      <c r="M741" s="33" t="s">
        <v>103</v>
      </c>
    </row>
    <row r="742" spans="1:13" ht="47.25" x14ac:dyDescent="0.25">
      <c r="A742" s="31" t="s">
        <v>105</v>
      </c>
      <c r="B742" s="33" t="s">
        <v>22</v>
      </c>
      <c r="C742" s="44">
        <v>1.0000000000000001E-5</v>
      </c>
      <c r="D742" s="30" t="s">
        <v>7</v>
      </c>
      <c r="E742" s="29">
        <v>1.875</v>
      </c>
      <c r="F742" s="28">
        <v>1</v>
      </c>
      <c r="G742" s="27">
        <f>E742*F742</f>
        <v>1.875</v>
      </c>
      <c r="H742" s="26">
        <f>G742/$G$852</f>
        <v>1.9449759559479025E-3</v>
      </c>
      <c r="I742" s="26">
        <f>H742*C742</f>
        <v>1.9449759559479027E-8</v>
      </c>
      <c r="J742" s="45" t="s">
        <v>104</v>
      </c>
      <c r="K742" s="46" t="s">
        <v>5</v>
      </c>
      <c r="L742" s="46" t="s">
        <v>4</v>
      </c>
      <c r="M742" s="33" t="s">
        <v>103</v>
      </c>
    </row>
    <row r="743" spans="1:13" ht="47.25" x14ac:dyDescent="0.25">
      <c r="A743" s="31" t="s">
        <v>105</v>
      </c>
      <c r="B743" s="33" t="s">
        <v>21</v>
      </c>
      <c r="C743" s="44">
        <v>1.0000000000000001E-5</v>
      </c>
      <c r="D743" s="30" t="s">
        <v>7</v>
      </c>
      <c r="E743" s="29">
        <v>1.875</v>
      </c>
      <c r="F743" s="28">
        <v>1</v>
      </c>
      <c r="G743" s="27">
        <f>E743*F743</f>
        <v>1.875</v>
      </c>
      <c r="H743" s="26">
        <f>G743/$G$852</f>
        <v>1.9449759559479025E-3</v>
      </c>
      <c r="I743" s="26">
        <f>H743*C743</f>
        <v>1.9449759559479027E-8</v>
      </c>
      <c r="J743" s="45" t="s">
        <v>104</v>
      </c>
      <c r="K743" s="46" t="s">
        <v>5</v>
      </c>
      <c r="L743" s="46" t="s">
        <v>4</v>
      </c>
      <c r="M743" s="33" t="s">
        <v>103</v>
      </c>
    </row>
    <row r="744" spans="1:13" ht="47.25" x14ac:dyDescent="0.25">
      <c r="A744" s="31" t="s">
        <v>105</v>
      </c>
      <c r="B744" s="33" t="s">
        <v>20</v>
      </c>
      <c r="C744" s="44">
        <v>2.0000000000000002E-5</v>
      </c>
      <c r="D744" s="30" t="s">
        <v>7</v>
      </c>
      <c r="E744" s="29">
        <v>1.875</v>
      </c>
      <c r="F744" s="28">
        <v>1</v>
      </c>
      <c r="G744" s="27">
        <f>E744*F744</f>
        <v>1.875</v>
      </c>
      <c r="H744" s="26">
        <f>G744/$G$852</f>
        <v>1.9449759559479025E-3</v>
      </c>
      <c r="I744" s="26">
        <f>H744*C744</f>
        <v>3.8899519118958055E-8</v>
      </c>
      <c r="J744" s="45" t="s">
        <v>104</v>
      </c>
      <c r="K744" s="46" t="s">
        <v>5</v>
      </c>
      <c r="L744" s="46" t="s">
        <v>4</v>
      </c>
      <c r="M744" s="33" t="s">
        <v>103</v>
      </c>
    </row>
    <row r="745" spans="1:13" ht="47.25" x14ac:dyDescent="0.25">
      <c r="A745" s="31" t="s">
        <v>105</v>
      </c>
      <c r="B745" s="33" t="s">
        <v>19</v>
      </c>
      <c r="C745" s="44">
        <v>3.3299999999999999E-6</v>
      </c>
      <c r="D745" s="30" t="s">
        <v>7</v>
      </c>
      <c r="E745" s="29">
        <v>1.875</v>
      </c>
      <c r="F745" s="28">
        <v>1</v>
      </c>
      <c r="G745" s="27">
        <f>E745*F745</f>
        <v>1.875</v>
      </c>
      <c r="H745" s="26">
        <f>G745/$G$852</f>
        <v>1.9449759559479025E-3</v>
      </c>
      <c r="I745" s="26">
        <f>H745*C745</f>
        <v>6.4767699333065152E-9</v>
      </c>
      <c r="J745" s="45" t="s">
        <v>104</v>
      </c>
      <c r="K745" s="46" t="s">
        <v>5</v>
      </c>
      <c r="L745" s="46" t="s">
        <v>4</v>
      </c>
      <c r="M745" s="33" t="s">
        <v>103</v>
      </c>
    </row>
    <row r="746" spans="1:13" ht="47.25" x14ac:dyDescent="0.25">
      <c r="A746" s="31" t="s">
        <v>105</v>
      </c>
      <c r="B746" s="33" t="s">
        <v>18</v>
      </c>
      <c r="C746" s="44">
        <v>2.0000000000000002E-5</v>
      </c>
      <c r="D746" s="30" t="s">
        <v>7</v>
      </c>
      <c r="E746" s="29">
        <v>1.875</v>
      </c>
      <c r="F746" s="28">
        <v>1</v>
      </c>
      <c r="G746" s="27">
        <f>E746*F746</f>
        <v>1.875</v>
      </c>
      <c r="H746" s="26">
        <f>G746/$G$852</f>
        <v>1.9449759559479025E-3</v>
      </c>
      <c r="I746" s="26">
        <f>H746*C746</f>
        <v>3.8899519118958055E-8</v>
      </c>
      <c r="J746" s="45" t="s">
        <v>104</v>
      </c>
      <c r="K746" s="46" t="s">
        <v>5</v>
      </c>
      <c r="L746" s="46" t="s">
        <v>4</v>
      </c>
      <c r="M746" s="33" t="s">
        <v>103</v>
      </c>
    </row>
    <row r="747" spans="1:13" ht="47.25" x14ac:dyDescent="0.25">
      <c r="A747" s="31" t="s">
        <v>105</v>
      </c>
      <c r="B747" s="33" t="s">
        <v>17</v>
      </c>
      <c r="C747" s="44">
        <v>2.0000000000000002E-5</v>
      </c>
      <c r="D747" s="30" t="s">
        <v>7</v>
      </c>
      <c r="E747" s="29">
        <v>1.875</v>
      </c>
      <c r="F747" s="28">
        <v>1</v>
      </c>
      <c r="G747" s="27">
        <f>E747*F747</f>
        <v>1.875</v>
      </c>
      <c r="H747" s="26">
        <f>G747/$G$852</f>
        <v>1.9449759559479025E-3</v>
      </c>
      <c r="I747" s="26">
        <f>H747*C747</f>
        <v>3.8899519118958055E-8</v>
      </c>
      <c r="J747" s="45" t="s">
        <v>104</v>
      </c>
      <c r="K747" s="46" t="s">
        <v>5</v>
      </c>
      <c r="L747" s="46" t="s">
        <v>4</v>
      </c>
      <c r="M747" s="33" t="s">
        <v>103</v>
      </c>
    </row>
    <row r="748" spans="1:13" ht="47.25" x14ac:dyDescent="0.25">
      <c r="A748" s="31" t="s">
        <v>105</v>
      </c>
      <c r="B748" s="33" t="s">
        <v>16</v>
      </c>
      <c r="C748" s="44">
        <v>1.0000000000000001E-5</v>
      </c>
      <c r="D748" s="30" t="s">
        <v>7</v>
      </c>
      <c r="E748" s="29">
        <v>1.875</v>
      </c>
      <c r="F748" s="28">
        <v>1</v>
      </c>
      <c r="G748" s="27">
        <f>E748*F748</f>
        <v>1.875</v>
      </c>
      <c r="H748" s="26">
        <f>G748/$G$852</f>
        <v>1.9449759559479025E-3</v>
      </c>
      <c r="I748" s="26">
        <f>H748*C748</f>
        <v>1.9449759559479027E-8</v>
      </c>
      <c r="J748" s="45" t="s">
        <v>104</v>
      </c>
      <c r="K748" s="46" t="s">
        <v>5</v>
      </c>
      <c r="L748" s="46" t="s">
        <v>4</v>
      </c>
      <c r="M748" s="33" t="s">
        <v>103</v>
      </c>
    </row>
    <row r="749" spans="1:13" ht="47.25" x14ac:dyDescent="0.25">
      <c r="A749" s="31" t="s">
        <v>105</v>
      </c>
      <c r="B749" s="49" t="s">
        <v>15</v>
      </c>
      <c r="C749" s="44">
        <v>1.0000000000000001E-5</v>
      </c>
      <c r="D749" s="30" t="s">
        <v>7</v>
      </c>
      <c r="E749" s="29">
        <v>1.875</v>
      </c>
      <c r="F749" s="28">
        <v>1</v>
      </c>
      <c r="G749" s="27">
        <f>E749*F749</f>
        <v>1.875</v>
      </c>
      <c r="H749" s="26">
        <f>G749/$G$852</f>
        <v>1.9449759559479025E-3</v>
      </c>
      <c r="I749" s="26">
        <f>H749*C749</f>
        <v>1.9449759559479027E-8</v>
      </c>
      <c r="J749" s="45" t="s">
        <v>104</v>
      </c>
      <c r="K749" s="46" t="s">
        <v>5</v>
      </c>
      <c r="L749" s="46" t="s">
        <v>4</v>
      </c>
      <c r="M749" s="33" t="s">
        <v>103</v>
      </c>
    </row>
    <row r="750" spans="1:13" ht="47.25" x14ac:dyDescent="0.25">
      <c r="A750" s="31" t="s">
        <v>105</v>
      </c>
      <c r="B750" s="49" t="s">
        <v>14</v>
      </c>
      <c r="C750" s="44">
        <v>1.0000000000000001E-5</v>
      </c>
      <c r="D750" s="30" t="s">
        <v>7</v>
      </c>
      <c r="E750" s="29">
        <v>1.875</v>
      </c>
      <c r="F750" s="28">
        <v>1</v>
      </c>
      <c r="G750" s="27">
        <f>E750*F750</f>
        <v>1.875</v>
      </c>
      <c r="H750" s="26">
        <f>G750/$G$852</f>
        <v>1.9449759559479025E-3</v>
      </c>
      <c r="I750" s="26">
        <f>H750*C750</f>
        <v>1.9449759559479027E-8</v>
      </c>
      <c r="J750" s="45" t="s">
        <v>104</v>
      </c>
      <c r="K750" s="46" t="s">
        <v>5</v>
      </c>
      <c r="L750" s="46" t="s">
        <v>4</v>
      </c>
      <c r="M750" s="33" t="s">
        <v>103</v>
      </c>
    </row>
    <row r="751" spans="1:13" ht="47.25" x14ac:dyDescent="0.25">
      <c r="A751" s="31" t="s">
        <v>105</v>
      </c>
      <c r="B751" s="33" t="s">
        <v>13</v>
      </c>
      <c r="C751" s="44">
        <v>3.0000000000000001E-5</v>
      </c>
      <c r="D751" s="30" t="s">
        <v>7</v>
      </c>
      <c r="E751" s="29">
        <v>1.875</v>
      </c>
      <c r="F751" s="28">
        <v>1</v>
      </c>
      <c r="G751" s="27">
        <f>E751*F751</f>
        <v>1.875</v>
      </c>
      <c r="H751" s="26">
        <f>G751/$G$852</f>
        <v>1.9449759559479025E-3</v>
      </c>
      <c r="I751" s="26">
        <f>H751*C751</f>
        <v>5.8349278678437079E-8</v>
      </c>
      <c r="J751" s="45" t="s">
        <v>104</v>
      </c>
      <c r="K751" s="46" t="s">
        <v>5</v>
      </c>
      <c r="L751" s="46" t="s">
        <v>4</v>
      </c>
      <c r="M751" s="33" t="s">
        <v>103</v>
      </c>
    </row>
    <row r="752" spans="1:13" ht="47.25" x14ac:dyDescent="0.25">
      <c r="A752" s="31" t="s">
        <v>105</v>
      </c>
      <c r="B752" s="33" t="s">
        <v>12</v>
      </c>
      <c r="C752" s="44">
        <v>1.0000000000000001E-5</v>
      </c>
      <c r="D752" s="30" t="s">
        <v>7</v>
      </c>
      <c r="E752" s="29">
        <v>1.875</v>
      </c>
      <c r="F752" s="28">
        <v>1</v>
      </c>
      <c r="G752" s="27">
        <f>E752*F752</f>
        <v>1.875</v>
      </c>
      <c r="H752" s="26">
        <f>G752/$G$852</f>
        <v>1.9449759559479025E-3</v>
      </c>
      <c r="I752" s="26">
        <f>H752*C752</f>
        <v>1.9449759559479027E-8</v>
      </c>
      <c r="J752" s="45" t="s">
        <v>104</v>
      </c>
      <c r="K752" s="46" t="s">
        <v>5</v>
      </c>
      <c r="L752" s="46" t="s">
        <v>4</v>
      </c>
      <c r="M752" s="33" t="s">
        <v>103</v>
      </c>
    </row>
    <row r="753" spans="1:13" ht="47.25" x14ac:dyDescent="0.25">
      <c r="A753" s="31" t="s">
        <v>105</v>
      </c>
      <c r="B753" s="33" t="s">
        <v>11</v>
      </c>
      <c r="C753" s="44">
        <v>1.3999999999999999E-4</v>
      </c>
      <c r="D753" s="30" t="s">
        <v>7</v>
      </c>
      <c r="E753" s="29">
        <v>1.875</v>
      </c>
      <c r="F753" s="28">
        <v>1</v>
      </c>
      <c r="G753" s="27">
        <f>E753*F753</f>
        <v>1.875</v>
      </c>
      <c r="H753" s="26">
        <f>G753/$G$852</f>
        <v>1.9449759559479025E-3</v>
      </c>
      <c r="I753" s="26">
        <f>H753*C753</f>
        <v>2.7229663383270632E-7</v>
      </c>
      <c r="J753" s="45" t="s">
        <v>104</v>
      </c>
      <c r="K753" s="46" t="s">
        <v>5</v>
      </c>
      <c r="L753" s="46" t="s">
        <v>4</v>
      </c>
      <c r="M753" s="33" t="s">
        <v>103</v>
      </c>
    </row>
    <row r="754" spans="1:13" ht="47.25" x14ac:dyDescent="0.25">
      <c r="A754" s="31" t="s">
        <v>105</v>
      </c>
      <c r="B754" s="33" t="s">
        <v>10</v>
      </c>
      <c r="C754" s="44">
        <v>1.0000000000000001E-5</v>
      </c>
      <c r="D754" s="30" t="s">
        <v>7</v>
      </c>
      <c r="E754" s="29">
        <v>1.875</v>
      </c>
      <c r="F754" s="28">
        <v>1</v>
      </c>
      <c r="G754" s="27">
        <f>E754*F754</f>
        <v>1.875</v>
      </c>
      <c r="H754" s="26">
        <f>G754/$G$852</f>
        <v>1.9449759559479025E-3</v>
      </c>
      <c r="I754" s="26">
        <f>H754*C754</f>
        <v>1.9449759559479027E-8</v>
      </c>
      <c r="J754" s="45" t="s">
        <v>104</v>
      </c>
      <c r="K754" s="46" t="s">
        <v>5</v>
      </c>
      <c r="L754" s="46" t="s">
        <v>4</v>
      </c>
      <c r="M754" s="33" t="s">
        <v>103</v>
      </c>
    </row>
    <row r="755" spans="1:13" ht="47.25" x14ac:dyDescent="0.25">
      <c r="A755" s="31" t="s">
        <v>105</v>
      </c>
      <c r="B755" s="33" t="s">
        <v>8</v>
      </c>
      <c r="C755" s="44">
        <v>2.0000000000000002E-5</v>
      </c>
      <c r="D755" s="30" t="s">
        <v>7</v>
      </c>
      <c r="E755" s="29">
        <v>1.875</v>
      </c>
      <c r="F755" s="28">
        <v>1</v>
      </c>
      <c r="G755" s="27">
        <f>E755*F755</f>
        <v>1.875</v>
      </c>
      <c r="H755" s="26">
        <f>G755/$G$852</f>
        <v>1.9449759559479025E-3</v>
      </c>
      <c r="I755" s="26">
        <f>H755*C755</f>
        <v>3.8899519118958055E-8</v>
      </c>
      <c r="J755" s="45" t="s">
        <v>104</v>
      </c>
      <c r="K755" s="46" t="s">
        <v>5</v>
      </c>
      <c r="L755" s="46" t="s">
        <v>4</v>
      </c>
      <c r="M755" s="33" t="s">
        <v>103</v>
      </c>
    </row>
    <row r="756" spans="1:13" ht="31.5" x14ac:dyDescent="0.25">
      <c r="A756" s="31" t="s">
        <v>9</v>
      </c>
      <c r="B756" s="33" t="s">
        <v>102</v>
      </c>
      <c r="C756" s="43">
        <v>1.0000000000000001E-5</v>
      </c>
      <c r="D756" s="30" t="s">
        <v>7</v>
      </c>
      <c r="E756" s="29">
        <v>1.3869</v>
      </c>
      <c r="F756" s="28">
        <v>1</v>
      </c>
      <c r="G756" s="27">
        <f>E756*F756</f>
        <v>1.3869</v>
      </c>
      <c r="H756" s="26">
        <f>G756/$G$852</f>
        <v>1.4386598150955446E-3</v>
      </c>
      <c r="I756" s="26">
        <f>H756*C756</f>
        <v>1.4386598150955447E-8</v>
      </c>
      <c r="J756" s="45" t="s">
        <v>6</v>
      </c>
      <c r="K756" s="46" t="s">
        <v>5</v>
      </c>
      <c r="L756" s="46" t="s">
        <v>4</v>
      </c>
      <c r="M756" s="33" t="s">
        <v>3</v>
      </c>
    </row>
    <row r="757" spans="1:13" ht="31.5" x14ac:dyDescent="0.25">
      <c r="A757" s="31" t="s">
        <v>9</v>
      </c>
      <c r="B757" s="33" t="s">
        <v>101</v>
      </c>
      <c r="C757" s="43">
        <v>3.3299999999999999E-6</v>
      </c>
      <c r="D757" s="30" t="s">
        <v>7</v>
      </c>
      <c r="E757" s="29">
        <v>1.3869</v>
      </c>
      <c r="F757" s="28">
        <v>1</v>
      </c>
      <c r="G757" s="27">
        <f>E757*F757</f>
        <v>1.3869</v>
      </c>
      <c r="H757" s="26">
        <f>G757/$G$852</f>
        <v>1.4386598150955446E-3</v>
      </c>
      <c r="I757" s="26">
        <f>H757*C757</f>
        <v>4.7907371842681632E-9</v>
      </c>
      <c r="J757" s="45" t="s">
        <v>6</v>
      </c>
      <c r="K757" s="46" t="s">
        <v>5</v>
      </c>
      <c r="L757" s="46" t="s">
        <v>4</v>
      </c>
      <c r="M757" s="33" t="s">
        <v>3</v>
      </c>
    </row>
    <row r="758" spans="1:13" ht="31.5" x14ac:dyDescent="0.25">
      <c r="A758" s="31" t="s">
        <v>9</v>
      </c>
      <c r="B758" s="33" t="s">
        <v>100</v>
      </c>
      <c r="C758" s="43">
        <v>1.0000000000000001E-5</v>
      </c>
      <c r="D758" s="30" t="s">
        <v>7</v>
      </c>
      <c r="E758" s="29">
        <v>1.3869</v>
      </c>
      <c r="F758" s="28">
        <v>1</v>
      </c>
      <c r="G758" s="27">
        <f>E758*F758</f>
        <v>1.3869</v>
      </c>
      <c r="H758" s="26">
        <f>G758/$G$852</f>
        <v>1.4386598150955446E-3</v>
      </c>
      <c r="I758" s="26">
        <f>H758*C758</f>
        <v>1.4386598150955447E-8</v>
      </c>
      <c r="J758" s="45" t="s">
        <v>6</v>
      </c>
      <c r="K758" s="46" t="s">
        <v>5</v>
      </c>
      <c r="L758" s="46" t="s">
        <v>4</v>
      </c>
      <c r="M758" s="33" t="s">
        <v>3</v>
      </c>
    </row>
    <row r="759" spans="1:13" ht="31.5" x14ac:dyDescent="0.25">
      <c r="A759" s="31" t="s">
        <v>9</v>
      </c>
      <c r="B759" s="33" t="s">
        <v>99</v>
      </c>
      <c r="C759" s="43">
        <v>2.0000000000000002E-5</v>
      </c>
      <c r="D759" s="30" t="s">
        <v>7</v>
      </c>
      <c r="E759" s="29">
        <v>1.3869</v>
      </c>
      <c r="F759" s="28">
        <v>1</v>
      </c>
      <c r="G759" s="27">
        <f>E759*F759</f>
        <v>1.3869</v>
      </c>
      <c r="H759" s="26">
        <f>G759/$G$852</f>
        <v>1.4386598150955446E-3</v>
      </c>
      <c r="I759" s="26">
        <f>H759*C759</f>
        <v>2.8773196301910893E-8</v>
      </c>
      <c r="J759" s="45" t="s">
        <v>6</v>
      </c>
      <c r="K759" s="46" t="s">
        <v>5</v>
      </c>
      <c r="L759" s="46" t="s">
        <v>4</v>
      </c>
      <c r="M759" s="33" t="s">
        <v>3</v>
      </c>
    </row>
    <row r="760" spans="1:13" ht="31.5" x14ac:dyDescent="0.25">
      <c r="A760" s="31" t="s">
        <v>9</v>
      </c>
      <c r="B760" s="33" t="s">
        <v>98</v>
      </c>
      <c r="C760" s="43">
        <v>1.0000000000000001E-5</v>
      </c>
      <c r="D760" s="30" t="s">
        <v>7</v>
      </c>
      <c r="E760" s="29">
        <v>1.3869</v>
      </c>
      <c r="F760" s="28">
        <v>1</v>
      </c>
      <c r="G760" s="27">
        <f>E760*F760</f>
        <v>1.3869</v>
      </c>
      <c r="H760" s="26">
        <f>G760/$G$852</f>
        <v>1.4386598150955446E-3</v>
      </c>
      <c r="I760" s="26">
        <f>H760*C760</f>
        <v>1.4386598150955447E-8</v>
      </c>
      <c r="J760" s="45" t="s">
        <v>6</v>
      </c>
      <c r="K760" s="46" t="s">
        <v>5</v>
      </c>
      <c r="L760" s="46" t="s">
        <v>4</v>
      </c>
      <c r="M760" s="33" t="s">
        <v>3</v>
      </c>
    </row>
    <row r="761" spans="1:13" ht="31.5" x14ac:dyDescent="0.25">
      <c r="A761" s="31" t="s">
        <v>9</v>
      </c>
      <c r="B761" s="33" t="s">
        <v>97</v>
      </c>
      <c r="C761" s="43">
        <v>2.0000000000000002E-5</v>
      </c>
      <c r="D761" s="30" t="s">
        <v>7</v>
      </c>
      <c r="E761" s="29">
        <v>1.3869</v>
      </c>
      <c r="F761" s="28">
        <v>1</v>
      </c>
      <c r="G761" s="27">
        <f>E761*F761</f>
        <v>1.3869</v>
      </c>
      <c r="H761" s="26">
        <f>G761/$G$852</f>
        <v>1.4386598150955446E-3</v>
      </c>
      <c r="I761" s="26">
        <f>H761*C761</f>
        <v>2.8773196301910893E-8</v>
      </c>
      <c r="J761" s="45" t="s">
        <v>6</v>
      </c>
      <c r="K761" s="46" t="s">
        <v>5</v>
      </c>
      <c r="L761" s="46" t="s">
        <v>4</v>
      </c>
      <c r="M761" s="33" t="s">
        <v>3</v>
      </c>
    </row>
    <row r="762" spans="1:13" ht="31.5" x14ac:dyDescent="0.25">
      <c r="A762" s="31" t="s">
        <v>9</v>
      </c>
      <c r="B762" s="33" t="s">
        <v>96</v>
      </c>
      <c r="C762" s="43">
        <v>1.0000000000000001E-5</v>
      </c>
      <c r="D762" s="30" t="s">
        <v>7</v>
      </c>
      <c r="E762" s="29">
        <v>1.3869</v>
      </c>
      <c r="F762" s="28">
        <v>1</v>
      </c>
      <c r="G762" s="27">
        <f>E762*F762</f>
        <v>1.3869</v>
      </c>
      <c r="H762" s="26">
        <f>G762/$G$852</f>
        <v>1.4386598150955446E-3</v>
      </c>
      <c r="I762" s="26">
        <f>H762*C762</f>
        <v>1.4386598150955447E-8</v>
      </c>
      <c r="J762" s="45" t="s">
        <v>6</v>
      </c>
      <c r="K762" s="46" t="s">
        <v>5</v>
      </c>
      <c r="L762" s="46" t="s">
        <v>4</v>
      </c>
      <c r="M762" s="33" t="s">
        <v>3</v>
      </c>
    </row>
    <row r="763" spans="1:13" ht="31.5" x14ac:dyDescent="0.25">
      <c r="A763" s="31" t="s">
        <v>9</v>
      </c>
      <c r="B763" s="33" t="s">
        <v>95</v>
      </c>
      <c r="C763" s="43">
        <v>2.2000000000000001E-4</v>
      </c>
      <c r="D763" s="30" t="s">
        <v>7</v>
      </c>
      <c r="E763" s="29">
        <v>1.3869</v>
      </c>
      <c r="F763" s="28">
        <v>1</v>
      </c>
      <c r="G763" s="27">
        <f>E763*F763</f>
        <v>1.3869</v>
      </c>
      <c r="H763" s="26">
        <f>G763/$G$852</f>
        <v>1.4386598150955446E-3</v>
      </c>
      <c r="I763" s="26">
        <f>H763*C763</f>
        <v>3.165051593210198E-7</v>
      </c>
      <c r="J763" s="45" t="s">
        <v>6</v>
      </c>
      <c r="K763" s="46" t="s">
        <v>5</v>
      </c>
      <c r="L763" s="46" t="s">
        <v>4</v>
      </c>
      <c r="M763" s="33" t="s">
        <v>3</v>
      </c>
    </row>
    <row r="764" spans="1:13" ht="31.5" x14ac:dyDescent="0.25">
      <c r="A764" s="31" t="s">
        <v>9</v>
      </c>
      <c r="B764" s="33" t="s">
        <v>94</v>
      </c>
      <c r="C764" s="43">
        <v>2.0000000000000002E-5</v>
      </c>
      <c r="D764" s="30" t="s">
        <v>7</v>
      </c>
      <c r="E764" s="29">
        <v>1.3869</v>
      </c>
      <c r="F764" s="28">
        <v>1</v>
      </c>
      <c r="G764" s="27">
        <f>E764*F764</f>
        <v>1.3869</v>
      </c>
      <c r="H764" s="26">
        <f>G764/$G$852</f>
        <v>1.4386598150955446E-3</v>
      </c>
      <c r="I764" s="26">
        <f>H764*C764</f>
        <v>2.8773196301910893E-8</v>
      </c>
      <c r="J764" s="45" t="s">
        <v>6</v>
      </c>
      <c r="K764" s="46" t="s">
        <v>5</v>
      </c>
      <c r="L764" s="46" t="s">
        <v>4</v>
      </c>
      <c r="M764" s="33" t="s">
        <v>3</v>
      </c>
    </row>
    <row r="765" spans="1:13" ht="31.5" x14ac:dyDescent="0.25">
      <c r="A765" s="31" t="s">
        <v>9</v>
      </c>
      <c r="B765" s="33" t="s">
        <v>93</v>
      </c>
      <c r="C765" s="47">
        <v>2.0000000000000002E-5</v>
      </c>
      <c r="D765" s="30" t="s">
        <v>7</v>
      </c>
      <c r="E765" s="29">
        <v>1.3869</v>
      </c>
      <c r="F765" s="28">
        <v>1</v>
      </c>
      <c r="G765" s="27">
        <f>E765*F765</f>
        <v>1.3869</v>
      </c>
      <c r="H765" s="26">
        <f>G765/$G$852</f>
        <v>1.4386598150955446E-3</v>
      </c>
      <c r="I765" s="26">
        <f>H765*C765</f>
        <v>2.8773196301910893E-8</v>
      </c>
      <c r="J765" s="45" t="s">
        <v>6</v>
      </c>
      <c r="K765" s="46" t="s">
        <v>5</v>
      </c>
      <c r="L765" s="46" t="s">
        <v>4</v>
      </c>
      <c r="M765" s="33" t="s">
        <v>3</v>
      </c>
    </row>
    <row r="766" spans="1:13" ht="31.5" x14ac:dyDescent="0.25">
      <c r="A766" s="31" t="s">
        <v>9</v>
      </c>
      <c r="B766" s="33" t="s">
        <v>92</v>
      </c>
      <c r="C766" s="44">
        <v>2.0000000000000002E-5</v>
      </c>
      <c r="D766" s="30" t="s">
        <v>7</v>
      </c>
      <c r="E766" s="29">
        <v>1.3869</v>
      </c>
      <c r="F766" s="28">
        <v>1</v>
      </c>
      <c r="G766" s="27">
        <f>E766*F766</f>
        <v>1.3869</v>
      </c>
      <c r="H766" s="26">
        <f>G766/$G$852</f>
        <v>1.4386598150955446E-3</v>
      </c>
      <c r="I766" s="26">
        <f>H766*C766</f>
        <v>2.8773196301910893E-8</v>
      </c>
      <c r="J766" s="45" t="s">
        <v>6</v>
      </c>
      <c r="K766" s="46" t="s">
        <v>5</v>
      </c>
      <c r="L766" s="46" t="s">
        <v>4</v>
      </c>
      <c r="M766" s="33" t="s">
        <v>3</v>
      </c>
    </row>
    <row r="767" spans="1:13" ht="31.5" x14ac:dyDescent="0.25">
      <c r="A767" s="31" t="s">
        <v>9</v>
      </c>
      <c r="B767" s="33" t="s">
        <v>91</v>
      </c>
      <c r="C767" s="44">
        <v>1.0000000000000001E-5</v>
      </c>
      <c r="D767" s="30" t="s">
        <v>7</v>
      </c>
      <c r="E767" s="29">
        <v>1.3869</v>
      </c>
      <c r="F767" s="28">
        <v>1</v>
      </c>
      <c r="G767" s="27">
        <f>E767*F767</f>
        <v>1.3869</v>
      </c>
      <c r="H767" s="26">
        <f>G767/$G$852</f>
        <v>1.4386598150955446E-3</v>
      </c>
      <c r="I767" s="26">
        <f>H767*C767</f>
        <v>1.4386598150955447E-8</v>
      </c>
      <c r="J767" s="45" t="s">
        <v>6</v>
      </c>
      <c r="K767" s="46" t="s">
        <v>5</v>
      </c>
      <c r="L767" s="46" t="s">
        <v>4</v>
      </c>
      <c r="M767" s="33" t="s">
        <v>3</v>
      </c>
    </row>
    <row r="768" spans="1:13" ht="31.5" x14ac:dyDescent="0.25">
      <c r="A768" s="31" t="s">
        <v>9</v>
      </c>
      <c r="B768" s="33" t="s">
        <v>90</v>
      </c>
      <c r="C768" s="44">
        <v>3.0000000000000001E-5</v>
      </c>
      <c r="D768" s="30" t="s">
        <v>7</v>
      </c>
      <c r="E768" s="29">
        <v>1.3869</v>
      </c>
      <c r="F768" s="28">
        <v>1</v>
      </c>
      <c r="G768" s="27">
        <f>E768*F768</f>
        <v>1.3869</v>
      </c>
      <c r="H768" s="26">
        <f>G768/$G$852</f>
        <v>1.4386598150955446E-3</v>
      </c>
      <c r="I768" s="26">
        <f>H768*C768</f>
        <v>4.3159794452866335E-8</v>
      </c>
      <c r="J768" s="45" t="s">
        <v>6</v>
      </c>
      <c r="K768" s="46" t="s">
        <v>5</v>
      </c>
      <c r="L768" s="46" t="s">
        <v>4</v>
      </c>
      <c r="M768" s="33" t="s">
        <v>3</v>
      </c>
    </row>
    <row r="769" spans="1:13" ht="31.5" x14ac:dyDescent="0.25">
      <c r="A769" s="31" t="s">
        <v>9</v>
      </c>
      <c r="B769" s="33" t="s">
        <v>89</v>
      </c>
      <c r="C769" s="44">
        <v>5.0000000000000002E-5</v>
      </c>
      <c r="D769" s="30" t="s">
        <v>7</v>
      </c>
      <c r="E769" s="29">
        <v>1.3869</v>
      </c>
      <c r="F769" s="28">
        <v>1</v>
      </c>
      <c r="G769" s="27">
        <f>E769*F769</f>
        <v>1.3869</v>
      </c>
      <c r="H769" s="26">
        <f>G769/$G$852</f>
        <v>1.4386598150955446E-3</v>
      </c>
      <c r="I769" s="26">
        <f>H769*C769</f>
        <v>7.1932990754777232E-8</v>
      </c>
      <c r="J769" s="45" t="s">
        <v>6</v>
      </c>
      <c r="K769" s="46" t="s">
        <v>5</v>
      </c>
      <c r="L769" s="46" t="s">
        <v>4</v>
      </c>
      <c r="M769" s="33" t="s">
        <v>3</v>
      </c>
    </row>
    <row r="770" spans="1:13" ht="31.5" x14ac:dyDescent="0.25">
      <c r="A770" s="31" t="s">
        <v>9</v>
      </c>
      <c r="B770" s="33" t="s">
        <v>88</v>
      </c>
      <c r="C770" s="44">
        <v>1.0000000000000001E-5</v>
      </c>
      <c r="D770" s="30" t="s">
        <v>7</v>
      </c>
      <c r="E770" s="29">
        <v>1.3869</v>
      </c>
      <c r="F770" s="28">
        <v>1</v>
      </c>
      <c r="G770" s="27">
        <f>E770*F770</f>
        <v>1.3869</v>
      </c>
      <c r="H770" s="26">
        <f>G770/$G$852</f>
        <v>1.4386598150955446E-3</v>
      </c>
      <c r="I770" s="26">
        <f>H770*C770</f>
        <v>1.4386598150955447E-8</v>
      </c>
      <c r="J770" s="45" t="s">
        <v>6</v>
      </c>
      <c r="K770" s="46" t="s">
        <v>5</v>
      </c>
      <c r="L770" s="46" t="s">
        <v>4</v>
      </c>
      <c r="M770" s="33" t="s">
        <v>3</v>
      </c>
    </row>
    <row r="771" spans="1:13" ht="31.5" x14ac:dyDescent="0.25">
      <c r="A771" s="31" t="s">
        <v>9</v>
      </c>
      <c r="B771" s="33" t="s">
        <v>87</v>
      </c>
      <c r="C771" s="44">
        <v>2.0000000000000002E-5</v>
      </c>
      <c r="D771" s="30" t="s">
        <v>7</v>
      </c>
      <c r="E771" s="29">
        <v>1.3869</v>
      </c>
      <c r="F771" s="28">
        <v>1</v>
      </c>
      <c r="G771" s="27">
        <f>E771*F771</f>
        <v>1.3869</v>
      </c>
      <c r="H771" s="26">
        <f>G771/$G$852</f>
        <v>1.4386598150955446E-3</v>
      </c>
      <c r="I771" s="26">
        <f>H771*C771</f>
        <v>2.8773196301910893E-8</v>
      </c>
      <c r="J771" s="45" t="s">
        <v>6</v>
      </c>
      <c r="K771" s="46" t="s">
        <v>5</v>
      </c>
      <c r="L771" s="46" t="s">
        <v>4</v>
      </c>
      <c r="M771" s="33" t="s">
        <v>3</v>
      </c>
    </row>
    <row r="772" spans="1:13" ht="31.5" x14ac:dyDescent="0.25">
      <c r="A772" s="31" t="s">
        <v>9</v>
      </c>
      <c r="B772" s="33" t="s">
        <v>86</v>
      </c>
      <c r="C772" s="44">
        <v>1.0000000000000001E-5</v>
      </c>
      <c r="D772" s="30" t="s">
        <v>7</v>
      </c>
      <c r="E772" s="29">
        <v>1.3869</v>
      </c>
      <c r="F772" s="28">
        <v>1</v>
      </c>
      <c r="G772" s="27">
        <f>E772*F772</f>
        <v>1.3869</v>
      </c>
      <c r="H772" s="26">
        <f>G772/$G$852</f>
        <v>1.4386598150955446E-3</v>
      </c>
      <c r="I772" s="26">
        <f>H772*C772</f>
        <v>1.4386598150955447E-8</v>
      </c>
      <c r="J772" s="45" t="s">
        <v>6</v>
      </c>
      <c r="K772" s="46" t="s">
        <v>5</v>
      </c>
      <c r="L772" s="46" t="s">
        <v>4</v>
      </c>
      <c r="M772" s="33" t="s">
        <v>3</v>
      </c>
    </row>
    <row r="773" spans="1:13" ht="31.5" x14ac:dyDescent="0.25">
      <c r="A773" s="31" t="s">
        <v>9</v>
      </c>
      <c r="B773" s="33" t="s">
        <v>85</v>
      </c>
      <c r="C773" s="44">
        <v>2.0000000000000002E-5</v>
      </c>
      <c r="D773" s="30" t="s">
        <v>7</v>
      </c>
      <c r="E773" s="29">
        <v>1.3869</v>
      </c>
      <c r="F773" s="28">
        <v>1</v>
      </c>
      <c r="G773" s="27">
        <f>E773*F773</f>
        <v>1.3869</v>
      </c>
      <c r="H773" s="26">
        <f>G773/$G$852</f>
        <v>1.4386598150955446E-3</v>
      </c>
      <c r="I773" s="26">
        <f>H773*C773</f>
        <v>2.8773196301910893E-8</v>
      </c>
      <c r="J773" s="45" t="s">
        <v>6</v>
      </c>
      <c r="K773" s="46" t="s">
        <v>5</v>
      </c>
      <c r="L773" s="46" t="s">
        <v>4</v>
      </c>
      <c r="M773" s="33" t="s">
        <v>3</v>
      </c>
    </row>
    <row r="774" spans="1:13" ht="31.5" x14ac:dyDescent="0.25">
      <c r="A774" s="31" t="s">
        <v>9</v>
      </c>
      <c r="B774" s="33" t="s">
        <v>84</v>
      </c>
      <c r="C774" s="44">
        <v>2.0000000000000002E-5</v>
      </c>
      <c r="D774" s="30" t="s">
        <v>7</v>
      </c>
      <c r="E774" s="29">
        <v>1.3869</v>
      </c>
      <c r="F774" s="28">
        <v>1</v>
      </c>
      <c r="G774" s="27">
        <f>E774*F774</f>
        <v>1.3869</v>
      </c>
      <c r="H774" s="26">
        <f>G774/$G$852</f>
        <v>1.4386598150955446E-3</v>
      </c>
      <c r="I774" s="26">
        <f>H774*C774</f>
        <v>2.8773196301910893E-8</v>
      </c>
      <c r="J774" s="45" t="s">
        <v>6</v>
      </c>
      <c r="K774" s="46" t="s">
        <v>5</v>
      </c>
      <c r="L774" s="46" t="s">
        <v>4</v>
      </c>
      <c r="M774" s="33" t="s">
        <v>3</v>
      </c>
    </row>
    <row r="775" spans="1:13" ht="31.5" x14ac:dyDescent="0.25">
      <c r="A775" s="31" t="s">
        <v>9</v>
      </c>
      <c r="B775" s="33" t="s">
        <v>83</v>
      </c>
      <c r="C775" s="44">
        <v>8.0000000000000007E-5</v>
      </c>
      <c r="D775" s="30" t="s">
        <v>7</v>
      </c>
      <c r="E775" s="29">
        <v>1.3869</v>
      </c>
      <c r="F775" s="28">
        <v>1</v>
      </c>
      <c r="G775" s="27">
        <f>E775*F775</f>
        <v>1.3869</v>
      </c>
      <c r="H775" s="26">
        <f>G775/$G$852</f>
        <v>1.4386598150955446E-3</v>
      </c>
      <c r="I775" s="26">
        <f>H775*C775</f>
        <v>1.1509278520764357E-7</v>
      </c>
      <c r="J775" s="45" t="s">
        <v>6</v>
      </c>
      <c r="K775" s="46" t="s">
        <v>5</v>
      </c>
      <c r="L775" s="46" t="s">
        <v>4</v>
      </c>
      <c r="M775" s="33" t="s">
        <v>3</v>
      </c>
    </row>
    <row r="776" spans="1:13" ht="31.5" x14ac:dyDescent="0.25">
      <c r="A776" s="31" t="s">
        <v>9</v>
      </c>
      <c r="B776" s="33" t="s">
        <v>82</v>
      </c>
      <c r="C776" s="44">
        <v>2.0000000000000002E-5</v>
      </c>
      <c r="D776" s="30" t="s">
        <v>7</v>
      </c>
      <c r="E776" s="29">
        <v>1.3869</v>
      </c>
      <c r="F776" s="28">
        <v>1</v>
      </c>
      <c r="G776" s="27">
        <f>E776*F776</f>
        <v>1.3869</v>
      </c>
      <c r="H776" s="26">
        <f>G776/$G$852</f>
        <v>1.4386598150955446E-3</v>
      </c>
      <c r="I776" s="26">
        <f>H776*C776</f>
        <v>2.8773196301910893E-8</v>
      </c>
      <c r="J776" s="45" t="s">
        <v>6</v>
      </c>
      <c r="K776" s="46" t="s">
        <v>5</v>
      </c>
      <c r="L776" s="46" t="s">
        <v>4</v>
      </c>
      <c r="M776" s="33" t="s">
        <v>3</v>
      </c>
    </row>
    <row r="777" spans="1:13" ht="47.25" x14ac:dyDescent="0.25">
      <c r="A777" s="31" t="s">
        <v>9</v>
      </c>
      <c r="B777" s="33" t="s">
        <v>81</v>
      </c>
      <c r="C777" s="44">
        <v>1.0000000000000001E-5</v>
      </c>
      <c r="D777" s="30" t="s">
        <v>7</v>
      </c>
      <c r="E777" s="29">
        <v>1.3869</v>
      </c>
      <c r="F777" s="28">
        <v>1</v>
      </c>
      <c r="G777" s="27">
        <f>E777*F777</f>
        <v>1.3869</v>
      </c>
      <c r="H777" s="26">
        <f>G777/$G$852</f>
        <v>1.4386598150955446E-3</v>
      </c>
      <c r="I777" s="26">
        <f>H777*C777</f>
        <v>1.4386598150955447E-8</v>
      </c>
      <c r="J777" s="45" t="s">
        <v>6</v>
      </c>
      <c r="K777" s="46" t="s">
        <v>5</v>
      </c>
      <c r="L777" s="46" t="s">
        <v>4</v>
      </c>
      <c r="M777" s="33" t="s">
        <v>3</v>
      </c>
    </row>
    <row r="778" spans="1:13" ht="31.5" x14ac:dyDescent="0.25">
      <c r="A778" s="31" t="s">
        <v>9</v>
      </c>
      <c r="B778" s="33" t="s">
        <v>80</v>
      </c>
      <c r="C778" s="44">
        <v>1.0000000000000001E-5</v>
      </c>
      <c r="D778" s="30" t="s">
        <v>7</v>
      </c>
      <c r="E778" s="29">
        <v>1.3869</v>
      </c>
      <c r="F778" s="28">
        <v>1</v>
      </c>
      <c r="G778" s="27">
        <f>E778*F778</f>
        <v>1.3869</v>
      </c>
      <c r="H778" s="26">
        <f>G778/$G$852</f>
        <v>1.4386598150955446E-3</v>
      </c>
      <c r="I778" s="26">
        <f>H778*C778</f>
        <v>1.4386598150955447E-8</v>
      </c>
      <c r="J778" s="45" t="s">
        <v>6</v>
      </c>
      <c r="K778" s="46" t="s">
        <v>5</v>
      </c>
      <c r="L778" s="46" t="s">
        <v>4</v>
      </c>
      <c r="M778" s="33" t="s">
        <v>3</v>
      </c>
    </row>
    <row r="779" spans="1:13" ht="31.5" x14ac:dyDescent="0.25">
      <c r="A779" s="31" t="s">
        <v>9</v>
      </c>
      <c r="B779" s="33" t="s">
        <v>79</v>
      </c>
      <c r="C779" s="44">
        <v>1.0000000000000001E-5</v>
      </c>
      <c r="D779" s="30" t="s">
        <v>7</v>
      </c>
      <c r="E779" s="29">
        <v>1.3869</v>
      </c>
      <c r="F779" s="28">
        <v>1</v>
      </c>
      <c r="G779" s="27">
        <f>E779*F779</f>
        <v>1.3869</v>
      </c>
      <c r="H779" s="26">
        <f>G779/$G$852</f>
        <v>1.4386598150955446E-3</v>
      </c>
      <c r="I779" s="26">
        <f>H779*C779</f>
        <v>1.4386598150955447E-8</v>
      </c>
      <c r="J779" s="45" t="s">
        <v>6</v>
      </c>
      <c r="K779" s="46" t="s">
        <v>5</v>
      </c>
      <c r="L779" s="46" t="s">
        <v>4</v>
      </c>
      <c r="M779" s="33" t="s">
        <v>3</v>
      </c>
    </row>
    <row r="780" spans="1:13" ht="31.5" x14ac:dyDescent="0.25">
      <c r="A780" s="31" t="s">
        <v>9</v>
      </c>
      <c r="B780" s="33" t="s">
        <v>78</v>
      </c>
      <c r="C780" s="44">
        <v>1.0000000000000001E-5</v>
      </c>
      <c r="D780" s="30" t="s">
        <v>7</v>
      </c>
      <c r="E780" s="29">
        <v>1.3869</v>
      </c>
      <c r="F780" s="28">
        <v>1</v>
      </c>
      <c r="G780" s="27">
        <f>E780*F780</f>
        <v>1.3869</v>
      </c>
      <c r="H780" s="26">
        <f>G780/$G$852</f>
        <v>1.4386598150955446E-3</v>
      </c>
      <c r="I780" s="26">
        <f>H780*C780</f>
        <v>1.4386598150955447E-8</v>
      </c>
      <c r="J780" s="45" t="s">
        <v>6</v>
      </c>
      <c r="K780" s="46" t="s">
        <v>5</v>
      </c>
      <c r="L780" s="46" t="s">
        <v>4</v>
      </c>
      <c r="M780" s="33" t="s">
        <v>3</v>
      </c>
    </row>
    <row r="781" spans="1:13" ht="31.5" x14ac:dyDescent="0.25">
      <c r="A781" s="31" t="s">
        <v>9</v>
      </c>
      <c r="B781" s="33" t="s">
        <v>77</v>
      </c>
      <c r="C781" s="44">
        <v>1.0000000000000001E-5</v>
      </c>
      <c r="D781" s="30" t="s">
        <v>7</v>
      </c>
      <c r="E781" s="29">
        <v>1.3869</v>
      </c>
      <c r="F781" s="28">
        <v>1</v>
      </c>
      <c r="G781" s="27">
        <f>E781*F781</f>
        <v>1.3869</v>
      </c>
      <c r="H781" s="26">
        <f>G781/$G$852</f>
        <v>1.4386598150955446E-3</v>
      </c>
      <c r="I781" s="26">
        <f>H781*C781</f>
        <v>1.4386598150955447E-8</v>
      </c>
      <c r="J781" s="45" t="s">
        <v>6</v>
      </c>
      <c r="K781" s="46" t="s">
        <v>5</v>
      </c>
      <c r="L781" s="46" t="s">
        <v>4</v>
      </c>
      <c r="M781" s="33" t="s">
        <v>3</v>
      </c>
    </row>
    <row r="782" spans="1:13" ht="31.5" x14ac:dyDescent="0.25">
      <c r="A782" s="31" t="s">
        <v>9</v>
      </c>
      <c r="B782" s="33" t="s">
        <v>76</v>
      </c>
      <c r="C782" s="44">
        <v>3.3299999999999999E-6</v>
      </c>
      <c r="D782" s="30" t="s">
        <v>7</v>
      </c>
      <c r="E782" s="29">
        <v>1.3869</v>
      </c>
      <c r="F782" s="28">
        <v>1</v>
      </c>
      <c r="G782" s="27">
        <f>E782*F782</f>
        <v>1.3869</v>
      </c>
      <c r="H782" s="26">
        <f>G782/$G$852</f>
        <v>1.4386598150955446E-3</v>
      </c>
      <c r="I782" s="26">
        <f>H782*C782</f>
        <v>4.7907371842681632E-9</v>
      </c>
      <c r="J782" s="45" t="s">
        <v>6</v>
      </c>
      <c r="K782" s="46" t="s">
        <v>5</v>
      </c>
      <c r="L782" s="46" t="s">
        <v>4</v>
      </c>
      <c r="M782" s="33" t="s">
        <v>3</v>
      </c>
    </row>
    <row r="783" spans="1:13" ht="31.5" x14ac:dyDescent="0.25">
      <c r="A783" s="31" t="s">
        <v>9</v>
      </c>
      <c r="B783" s="33" t="s">
        <v>75</v>
      </c>
      <c r="C783" s="44">
        <v>1.0000000000000001E-5</v>
      </c>
      <c r="D783" s="30" t="s">
        <v>7</v>
      </c>
      <c r="E783" s="29">
        <v>1.3869</v>
      </c>
      <c r="F783" s="28">
        <v>1</v>
      </c>
      <c r="G783" s="27">
        <f>E783*F783</f>
        <v>1.3869</v>
      </c>
      <c r="H783" s="26">
        <f>G783/$G$852</f>
        <v>1.4386598150955446E-3</v>
      </c>
      <c r="I783" s="26">
        <f>H783*C783</f>
        <v>1.4386598150955447E-8</v>
      </c>
      <c r="J783" s="45" t="s">
        <v>6</v>
      </c>
      <c r="K783" s="46" t="s">
        <v>5</v>
      </c>
      <c r="L783" s="46" t="s">
        <v>4</v>
      </c>
      <c r="M783" s="33" t="s">
        <v>3</v>
      </c>
    </row>
    <row r="784" spans="1:13" ht="31.5" x14ac:dyDescent="0.25">
      <c r="A784" s="31" t="s">
        <v>9</v>
      </c>
      <c r="B784" s="33" t="s">
        <v>74</v>
      </c>
      <c r="C784" s="44">
        <v>2.0000000000000002E-5</v>
      </c>
      <c r="D784" s="30" t="s">
        <v>7</v>
      </c>
      <c r="E784" s="29">
        <v>1.3869</v>
      </c>
      <c r="F784" s="28">
        <v>1</v>
      </c>
      <c r="G784" s="27">
        <f>E784*F784</f>
        <v>1.3869</v>
      </c>
      <c r="H784" s="26">
        <f>G784/$G$852</f>
        <v>1.4386598150955446E-3</v>
      </c>
      <c r="I784" s="26">
        <f>H784*C784</f>
        <v>2.8773196301910893E-8</v>
      </c>
      <c r="J784" s="45" t="s">
        <v>6</v>
      </c>
      <c r="K784" s="46" t="s">
        <v>5</v>
      </c>
      <c r="L784" s="46" t="s">
        <v>4</v>
      </c>
      <c r="M784" s="33" t="s">
        <v>3</v>
      </c>
    </row>
    <row r="785" spans="1:13" ht="31.5" x14ac:dyDescent="0.25">
      <c r="A785" s="31" t="s">
        <v>9</v>
      </c>
      <c r="B785" s="33" t="s">
        <v>73</v>
      </c>
      <c r="C785" s="44">
        <v>1.0000000000000001E-5</v>
      </c>
      <c r="D785" s="30" t="s">
        <v>7</v>
      </c>
      <c r="E785" s="29">
        <v>1.3869</v>
      </c>
      <c r="F785" s="28">
        <v>1</v>
      </c>
      <c r="G785" s="27">
        <f>E785*F785</f>
        <v>1.3869</v>
      </c>
      <c r="H785" s="26">
        <f>G785/$G$852</f>
        <v>1.4386598150955446E-3</v>
      </c>
      <c r="I785" s="26">
        <f>H785*C785</f>
        <v>1.4386598150955447E-8</v>
      </c>
      <c r="J785" s="45" t="s">
        <v>6</v>
      </c>
      <c r="K785" s="46" t="s">
        <v>5</v>
      </c>
      <c r="L785" s="46" t="s">
        <v>4</v>
      </c>
      <c r="M785" s="33" t="s">
        <v>3</v>
      </c>
    </row>
    <row r="786" spans="1:13" ht="31.5" x14ac:dyDescent="0.25">
      <c r="A786" s="31" t="s">
        <v>9</v>
      </c>
      <c r="B786" s="33" t="s">
        <v>72</v>
      </c>
      <c r="C786" s="44">
        <v>1.0000000000000001E-5</v>
      </c>
      <c r="D786" s="30" t="s">
        <v>7</v>
      </c>
      <c r="E786" s="29">
        <v>1.3869</v>
      </c>
      <c r="F786" s="28">
        <v>1</v>
      </c>
      <c r="G786" s="27">
        <f>E786*F786</f>
        <v>1.3869</v>
      </c>
      <c r="H786" s="26">
        <f>G786/$G$852</f>
        <v>1.4386598150955446E-3</v>
      </c>
      <c r="I786" s="26">
        <f>H786*C786</f>
        <v>1.4386598150955447E-8</v>
      </c>
      <c r="J786" s="45" t="s">
        <v>6</v>
      </c>
      <c r="K786" s="46" t="s">
        <v>5</v>
      </c>
      <c r="L786" s="46" t="s">
        <v>4</v>
      </c>
      <c r="M786" s="33" t="s">
        <v>3</v>
      </c>
    </row>
    <row r="787" spans="1:13" ht="31.5" x14ac:dyDescent="0.25">
      <c r="A787" s="31" t="s">
        <v>9</v>
      </c>
      <c r="B787" s="33" t="s">
        <v>71</v>
      </c>
      <c r="C787" s="44">
        <v>2.0000000000000002E-5</v>
      </c>
      <c r="D787" s="30" t="s">
        <v>7</v>
      </c>
      <c r="E787" s="29">
        <v>1.3869</v>
      </c>
      <c r="F787" s="28">
        <v>1</v>
      </c>
      <c r="G787" s="27">
        <f>E787*F787</f>
        <v>1.3869</v>
      </c>
      <c r="H787" s="26">
        <f>G787/$G$852</f>
        <v>1.4386598150955446E-3</v>
      </c>
      <c r="I787" s="26">
        <f>H787*C787</f>
        <v>2.8773196301910893E-8</v>
      </c>
      <c r="J787" s="45" t="s">
        <v>6</v>
      </c>
      <c r="K787" s="46" t="s">
        <v>5</v>
      </c>
      <c r="L787" s="46" t="s">
        <v>4</v>
      </c>
      <c r="M787" s="33" t="s">
        <v>3</v>
      </c>
    </row>
    <row r="788" spans="1:13" ht="31.5" x14ac:dyDescent="0.25">
      <c r="A788" s="31" t="s">
        <v>9</v>
      </c>
      <c r="B788" s="33" t="s">
        <v>70</v>
      </c>
      <c r="C788" s="44">
        <v>1.0000000000000001E-5</v>
      </c>
      <c r="D788" s="30" t="s">
        <v>7</v>
      </c>
      <c r="E788" s="29">
        <v>1.3869</v>
      </c>
      <c r="F788" s="28">
        <v>1</v>
      </c>
      <c r="G788" s="27">
        <f>E788*F788</f>
        <v>1.3869</v>
      </c>
      <c r="H788" s="26">
        <f>G788/$G$852</f>
        <v>1.4386598150955446E-3</v>
      </c>
      <c r="I788" s="26">
        <f>H788*C788</f>
        <v>1.4386598150955447E-8</v>
      </c>
      <c r="J788" s="45" t="s">
        <v>6</v>
      </c>
      <c r="K788" s="46" t="s">
        <v>5</v>
      </c>
      <c r="L788" s="46" t="s">
        <v>4</v>
      </c>
      <c r="M788" s="33" t="s">
        <v>3</v>
      </c>
    </row>
    <row r="789" spans="1:13" ht="31.5" x14ac:dyDescent="0.25">
      <c r="A789" s="31" t="s">
        <v>9</v>
      </c>
      <c r="B789" s="33" t="s">
        <v>69</v>
      </c>
      <c r="C789" s="44">
        <v>1.0000000000000001E-5</v>
      </c>
      <c r="D789" s="30" t="s">
        <v>7</v>
      </c>
      <c r="E789" s="29">
        <v>1.3869</v>
      </c>
      <c r="F789" s="28">
        <v>1</v>
      </c>
      <c r="G789" s="27">
        <f>E789*F789</f>
        <v>1.3869</v>
      </c>
      <c r="H789" s="26">
        <f>G789/$G$852</f>
        <v>1.4386598150955446E-3</v>
      </c>
      <c r="I789" s="26">
        <f>H789*C789</f>
        <v>1.4386598150955447E-8</v>
      </c>
      <c r="J789" s="45" t="s">
        <v>6</v>
      </c>
      <c r="K789" s="46" t="s">
        <v>5</v>
      </c>
      <c r="L789" s="46" t="s">
        <v>4</v>
      </c>
      <c r="M789" s="33" t="s">
        <v>3</v>
      </c>
    </row>
    <row r="790" spans="1:13" ht="31.5" x14ac:dyDescent="0.25">
      <c r="A790" s="31" t="s">
        <v>9</v>
      </c>
      <c r="B790" s="33" t="s">
        <v>68</v>
      </c>
      <c r="C790" s="44">
        <v>2.0000000000000001E-4</v>
      </c>
      <c r="D790" s="30" t="s">
        <v>7</v>
      </c>
      <c r="E790" s="29">
        <v>1.3869</v>
      </c>
      <c r="F790" s="28">
        <v>1</v>
      </c>
      <c r="G790" s="27">
        <f>E790*F790</f>
        <v>1.3869</v>
      </c>
      <c r="H790" s="26">
        <f>G790/$G$852</f>
        <v>1.4386598150955446E-3</v>
      </c>
      <c r="I790" s="26">
        <f>H790*C790</f>
        <v>2.8773196301910893E-7</v>
      </c>
      <c r="J790" s="45" t="s">
        <v>6</v>
      </c>
      <c r="K790" s="46" t="s">
        <v>5</v>
      </c>
      <c r="L790" s="46" t="s">
        <v>4</v>
      </c>
      <c r="M790" s="33" t="s">
        <v>3</v>
      </c>
    </row>
    <row r="791" spans="1:13" ht="31.5" x14ac:dyDescent="0.25">
      <c r="A791" s="31" t="s">
        <v>9</v>
      </c>
      <c r="B791" s="33" t="s">
        <v>67</v>
      </c>
      <c r="C791" s="44">
        <v>1.0000000000000001E-5</v>
      </c>
      <c r="D791" s="30" t="s">
        <v>7</v>
      </c>
      <c r="E791" s="29">
        <v>1.3869</v>
      </c>
      <c r="F791" s="28">
        <v>1</v>
      </c>
      <c r="G791" s="27">
        <f>E791*F791</f>
        <v>1.3869</v>
      </c>
      <c r="H791" s="26">
        <f>G791/$G$852</f>
        <v>1.4386598150955446E-3</v>
      </c>
      <c r="I791" s="26">
        <f>H791*C791</f>
        <v>1.4386598150955447E-8</v>
      </c>
      <c r="J791" s="45" t="s">
        <v>6</v>
      </c>
      <c r="K791" s="46" t="s">
        <v>5</v>
      </c>
      <c r="L791" s="46" t="s">
        <v>4</v>
      </c>
      <c r="M791" s="33" t="s">
        <v>3</v>
      </c>
    </row>
    <row r="792" spans="1:13" ht="31.5" x14ac:dyDescent="0.25">
      <c r="A792" s="31" t="s">
        <v>9</v>
      </c>
      <c r="B792" s="33" t="s">
        <v>66</v>
      </c>
      <c r="C792" s="44">
        <v>1.5E-5</v>
      </c>
      <c r="D792" s="30" t="s">
        <v>7</v>
      </c>
      <c r="E792" s="29">
        <v>1.3869</v>
      </c>
      <c r="F792" s="28">
        <v>1</v>
      </c>
      <c r="G792" s="27">
        <f>E792*F792</f>
        <v>1.3869</v>
      </c>
      <c r="H792" s="26">
        <f>G792/$G$852</f>
        <v>1.4386598150955446E-3</v>
      </c>
      <c r="I792" s="26">
        <f>H792*C792</f>
        <v>2.1579897226433168E-8</v>
      </c>
      <c r="J792" s="45" t="s">
        <v>6</v>
      </c>
      <c r="K792" s="46" t="s">
        <v>5</v>
      </c>
      <c r="L792" s="46" t="s">
        <v>4</v>
      </c>
      <c r="M792" s="33" t="s">
        <v>3</v>
      </c>
    </row>
    <row r="793" spans="1:13" ht="31.5" x14ac:dyDescent="0.25">
      <c r="A793" s="31" t="s">
        <v>9</v>
      </c>
      <c r="B793" s="33" t="s">
        <v>65</v>
      </c>
      <c r="C793" s="44">
        <v>1.0000000000000001E-5</v>
      </c>
      <c r="D793" s="30" t="s">
        <v>7</v>
      </c>
      <c r="E793" s="29">
        <v>1.3869</v>
      </c>
      <c r="F793" s="28">
        <v>1</v>
      </c>
      <c r="G793" s="27">
        <f>E793*F793</f>
        <v>1.3869</v>
      </c>
      <c r="H793" s="26">
        <f>G793/$G$852</f>
        <v>1.4386598150955446E-3</v>
      </c>
      <c r="I793" s="26">
        <f>H793*C793</f>
        <v>1.4386598150955447E-8</v>
      </c>
      <c r="J793" s="45" t="s">
        <v>6</v>
      </c>
      <c r="K793" s="46" t="s">
        <v>5</v>
      </c>
      <c r="L793" s="46" t="s">
        <v>4</v>
      </c>
      <c r="M793" s="33" t="s">
        <v>3</v>
      </c>
    </row>
    <row r="794" spans="1:13" ht="31.5" x14ac:dyDescent="0.25">
      <c r="A794" s="31" t="s">
        <v>9</v>
      </c>
      <c r="B794" s="33" t="s">
        <v>64</v>
      </c>
      <c r="C794" s="44">
        <v>5.0000000000000002E-5</v>
      </c>
      <c r="D794" s="30" t="s">
        <v>7</v>
      </c>
      <c r="E794" s="29">
        <v>1.3869</v>
      </c>
      <c r="F794" s="28">
        <v>1</v>
      </c>
      <c r="G794" s="27">
        <f>E794*F794</f>
        <v>1.3869</v>
      </c>
      <c r="H794" s="26">
        <f>G794/$G$852</f>
        <v>1.4386598150955446E-3</v>
      </c>
      <c r="I794" s="26">
        <f>H794*C794</f>
        <v>7.1932990754777232E-8</v>
      </c>
      <c r="J794" s="45" t="s">
        <v>6</v>
      </c>
      <c r="K794" s="46" t="s">
        <v>5</v>
      </c>
      <c r="L794" s="46" t="s">
        <v>4</v>
      </c>
      <c r="M794" s="33" t="s">
        <v>3</v>
      </c>
    </row>
    <row r="795" spans="1:13" ht="31.5" x14ac:dyDescent="0.25">
      <c r="A795" s="31" t="s">
        <v>9</v>
      </c>
      <c r="B795" s="33" t="s">
        <v>63</v>
      </c>
      <c r="C795" s="44">
        <v>1.0000000000000001E-5</v>
      </c>
      <c r="D795" s="30" t="s">
        <v>7</v>
      </c>
      <c r="E795" s="29">
        <v>1.3869</v>
      </c>
      <c r="F795" s="28">
        <v>1</v>
      </c>
      <c r="G795" s="27">
        <f>E795*F795</f>
        <v>1.3869</v>
      </c>
      <c r="H795" s="26">
        <f>G795/$G$852</f>
        <v>1.4386598150955446E-3</v>
      </c>
      <c r="I795" s="26">
        <f>H795*C795</f>
        <v>1.4386598150955447E-8</v>
      </c>
      <c r="J795" s="45" t="s">
        <v>6</v>
      </c>
      <c r="K795" s="46" t="s">
        <v>5</v>
      </c>
      <c r="L795" s="46" t="s">
        <v>4</v>
      </c>
      <c r="M795" s="33" t="s">
        <v>3</v>
      </c>
    </row>
    <row r="796" spans="1:13" ht="31.5" x14ac:dyDescent="0.25">
      <c r="A796" s="31" t="s">
        <v>9</v>
      </c>
      <c r="B796" s="33" t="s">
        <v>62</v>
      </c>
      <c r="C796" s="44">
        <v>2.0000000000000002E-5</v>
      </c>
      <c r="D796" s="30" t="s">
        <v>7</v>
      </c>
      <c r="E796" s="29">
        <v>1.3869</v>
      </c>
      <c r="F796" s="28">
        <v>1</v>
      </c>
      <c r="G796" s="27">
        <f>E796*F796</f>
        <v>1.3869</v>
      </c>
      <c r="H796" s="26">
        <f>G796/$G$852</f>
        <v>1.4386598150955446E-3</v>
      </c>
      <c r="I796" s="26">
        <f>H796*C796</f>
        <v>2.8773196301910893E-8</v>
      </c>
      <c r="J796" s="45" t="s">
        <v>6</v>
      </c>
      <c r="K796" s="46" t="s">
        <v>5</v>
      </c>
      <c r="L796" s="46" t="s">
        <v>4</v>
      </c>
      <c r="M796" s="33" t="s">
        <v>3</v>
      </c>
    </row>
    <row r="797" spans="1:13" ht="31.5" x14ac:dyDescent="0.25">
      <c r="A797" s="31" t="s">
        <v>9</v>
      </c>
      <c r="B797" s="33" t="s">
        <v>61</v>
      </c>
      <c r="C797" s="44">
        <v>1.0000000000000001E-5</v>
      </c>
      <c r="D797" s="30" t="s">
        <v>7</v>
      </c>
      <c r="E797" s="29">
        <v>1.3869</v>
      </c>
      <c r="F797" s="28">
        <v>1</v>
      </c>
      <c r="G797" s="27">
        <f>E797*F797</f>
        <v>1.3869</v>
      </c>
      <c r="H797" s="26">
        <f>G797/$G$852</f>
        <v>1.4386598150955446E-3</v>
      </c>
      <c r="I797" s="26">
        <f>H797*C797</f>
        <v>1.4386598150955447E-8</v>
      </c>
      <c r="J797" s="45" t="s">
        <v>6</v>
      </c>
      <c r="K797" s="46" t="s">
        <v>5</v>
      </c>
      <c r="L797" s="46" t="s">
        <v>4</v>
      </c>
      <c r="M797" s="33" t="s">
        <v>3</v>
      </c>
    </row>
    <row r="798" spans="1:13" ht="31.5" x14ac:dyDescent="0.25">
      <c r="A798" s="31" t="s">
        <v>9</v>
      </c>
      <c r="B798" s="48" t="s">
        <v>60</v>
      </c>
      <c r="C798" s="44">
        <v>1.0000000000000001E-5</v>
      </c>
      <c r="D798" s="30" t="s">
        <v>7</v>
      </c>
      <c r="E798" s="29">
        <v>1.3869</v>
      </c>
      <c r="F798" s="28">
        <v>1</v>
      </c>
      <c r="G798" s="27">
        <f>E798*F798</f>
        <v>1.3869</v>
      </c>
      <c r="H798" s="26">
        <f>G798/$G$852</f>
        <v>1.4386598150955446E-3</v>
      </c>
      <c r="I798" s="26">
        <f>H798*C798</f>
        <v>1.4386598150955447E-8</v>
      </c>
      <c r="J798" s="45" t="s">
        <v>6</v>
      </c>
      <c r="K798" s="46" t="s">
        <v>5</v>
      </c>
      <c r="L798" s="46" t="s">
        <v>4</v>
      </c>
      <c r="M798" s="33" t="s">
        <v>3</v>
      </c>
    </row>
    <row r="799" spans="1:13" ht="31.5" x14ac:dyDescent="0.25">
      <c r="A799" s="31" t="s">
        <v>9</v>
      </c>
      <c r="B799" s="33" t="s">
        <v>59</v>
      </c>
      <c r="C799" s="44">
        <v>1.0000000000000001E-5</v>
      </c>
      <c r="D799" s="30" t="s">
        <v>7</v>
      </c>
      <c r="E799" s="29">
        <v>1.3869</v>
      </c>
      <c r="F799" s="28">
        <v>1</v>
      </c>
      <c r="G799" s="27">
        <f>E799*F799</f>
        <v>1.3869</v>
      </c>
      <c r="H799" s="26">
        <f>G799/$G$852</f>
        <v>1.4386598150955446E-3</v>
      </c>
      <c r="I799" s="26">
        <f>H799*C799</f>
        <v>1.4386598150955447E-8</v>
      </c>
      <c r="J799" s="45" t="s">
        <v>6</v>
      </c>
      <c r="K799" s="46" t="s">
        <v>5</v>
      </c>
      <c r="L799" s="46" t="s">
        <v>4</v>
      </c>
      <c r="M799" s="33" t="s">
        <v>3</v>
      </c>
    </row>
    <row r="800" spans="1:13" ht="31.5" x14ac:dyDescent="0.25">
      <c r="A800" s="31" t="s">
        <v>9</v>
      </c>
      <c r="B800" s="33" t="s">
        <v>58</v>
      </c>
      <c r="C800" s="44">
        <v>5.0000000000000002E-5</v>
      </c>
      <c r="D800" s="30" t="s">
        <v>7</v>
      </c>
      <c r="E800" s="29">
        <v>1.3869</v>
      </c>
      <c r="F800" s="28">
        <v>1</v>
      </c>
      <c r="G800" s="27">
        <f>E800*F800</f>
        <v>1.3869</v>
      </c>
      <c r="H800" s="26">
        <f>G800/$G$852</f>
        <v>1.4386598150955446E-3</v>
      </c>
      <c r="I800" s="26">
        <f>H800*C800</f>
        <v>7.1932990754777232E-8</v>
      </c>
      <c r="J800" s="45" t="s">
        <v>6</v>
      </c>
      <c r="K800" s="46" t="s">
        <v>5</v>
      </c>
      <c r="L800" s="46" t="s">
        <v>4</v>
      </c>
      <c r="M800" s="33" t="s">
        <v>3</v>
      </c>
    </row>
    <row r="801" spans="1:13" ht="31.5" x14ac:dyDescent="0.25">
      <c r="A801" s="31" t="s">
        <v>9</v>
      </c>
      <c r="B801" s="33" t="s">
        <v>57</v>
      </c>
      <c r="C801" s="44">
        <v>3.0000000000000001E-5</v>
      </c>
      <c r="D801" s="30" t="s">
        <v>7</v>
      </c>
      <c r="E801" s="29">
        <v>1.3869</v>
      </c>
      <c r="F801" s="28">
        <v>1</v>
      </c>
      <c r="G801" s="27">
        <f>E801*F801</f>
        <v>1.3869</v>
      </c>
      <c r="H801" s="26">
        <f>G801/$G$852</f>
        <v>1.4386598150955446E-3</v>
      </c>
      <c r="I801" s="26">
        <f>H801*C801</f>
        <v>4.3159794452866335E-8</v>
      </c>
      <c r="J801" s="45" t="s">
        <v>6</v>
      </c>
      <c r="K801" s="46" t="s">
        <v>5</v>
      </c>
      <c r="L801" s="46" t="s">
        <v>4</v>
      </c>
      <c r="M801" s="33" t="s">
        <v>3</v>
      </c>
    </row>
    <row r="802" spans="1:13" ht="31.5" x14ac:dyDescent="0.25">
      <c r="A802" s="31" t="s">
        <v>9</v>
      </c>
      <c r="B802" s="33" t="s">
        <v>56</v>
      </c>
      <c r="C802" s="44">
        <v>5.0000000000000002E-5</v>
      </c>
      <c r="D802" s="30" t="s">
        <v>7</v>
      </c>
      <c r="E802" s="29">
        <v>1.3869</v>
      </c>
      <c r="F802" s="28">
        <v>1</v>
      </c>
      <c r="G802" s="27">
        <f>E802*F802</f>
        <v>1.3869</v>
      </c>
      <c r="H802" s="26">
        <f>G802/$G$852</f>
        <v>1.4386598150955446E-3</v>
      </c>
      <c r="I802" s="26">
        <f>H802*C802</f>
        <v>7.1932990754777232E-8</v>
      </c>
      <c r="J802" s="45" t="s">
        <v>6</v>
      </c>
      <c r="K802" s="46" t="s">
        <v>5</v>
      </c>
      <c r="L802" s="46" t="s">
        <v>4</v>
      </c>
      <c r="M802" s="33" t="s">
        <v>3</v>
      </c>
    </row>
    <row r="803" spans="1:13" ht="31.5" x14ac:dyDescent="0.25">
      <c r="A803" s="31" t="s">
        <v>9</v>
      </c>
      <c r="B803" s="33" t="s">
        <v>55</v>
      </c>
      <c r="C803" s="44">
        <v>4.0000000000000003E-5</v>
      </c>
      <c r="D803" s="30" t="s">
        <v>7</v>
      </c>
      <c r="E803" s="29">
        <v>1.3869</v>
      </c>
      <c r="F803" s="28">
        <v>1</v>
      </c>
      <c r="G803" s="27">
        <f>E803*F803</f>
        <v>1.3869</v>
      </c>
      <c r="H803" s="26">
        <f>G803/$G$852</f>
        <v>1.4386598150955446E-3</v>
      </c>
      <c r="I803" s="26">
        <f>H803*C803</f>
        <v>5.7546392603821787E-8</v>
      </c>
      <c r="J803" s="45" t="s">
        <v>6</v>
      </c>
      <c r="K803" s="46" t="s">
        <v>5</v>
      </c>
      <c r="L803" s="46" t="s">
        <v>4</v>
      </c>
      <c r="M803" s="33" t="s">
        <v>3</v>
      </c>
    </row>
    <row r="804" spans="1:13" ht="31.5" x14ac:dyDescent="0.25">
      <c r="A804" s="31" t="s">
        <v>9</v>
      </c>
      <c r="B804" s="33" t="s">
        <v>54</v>
      </c>
      <c r="C804" s="44">
        <v>4.0000000000000003E-5</v>
      </c>
      <c r="D804" s="30" t="s">
        <v>7</v>
      </c>
      <c r="E804" s="29">
        <v>1.3869</v>
      </c>
      <c r="F804" s="28">
        <v>1</v>
      </c>
      <c r="G804" s="27">
        <f>E804*F804</f>
        <v>1.3869</v>
      </c>
      <c r="H804" s="26">
        <f>G804/$G$852</f>
        <v>1.4386598150955446E-3</v>
      </c>
      <c r="I804" s="26">
        <f>H804*C804</f>
        <v>5.7546392603821787E-8</v>
      </c>
      <c r="J804" s="45" t="s">
        <v>6</v>
      </c>
      <c r="K804" s="46" t="s">
        <v>5</v>
      </c>
      <c r="L804" s="46" t="s">
        <v>4</v>
      </c>
      <c r="M804" s="33" t="s">
        <v>3</v>
      </c>
    </row>
    <row r="805" spans="1:13" ht="31.5" x14ac:dyDescent="0.25">
      <c r="A805" s="31" t="s">
        <v>9</v>
      </c>
      <c r="B805" s="33" t="s">
        <v>53</v>
      </c>
      <c r="C805" s="44">
        <v>2.0000000000000002E-5</v>
      </c>
      <c r="D805" s="30" t="s">
        <v>7</v>
      </c>
      <c r="E805" s="29">
        <v>1.3869</v>
      </c>
      <c r="F805" s="28">
        <v>1</v>
      </c>
      <c r="G805" s="27">
        <f>E805*F805</f>
        <v>1.3869</v>
      </c>
      <c r="H805" s="26">
        <f>G805/$G$852</f>
        <v>1.4386598150955446E-3</v>
      </c>
      <c r="I805" s="26">
        <f>H805*C805</f>
        <v>2.8773196301910893E-8</v>
      </c>
      <c r="J805" s="45" t="s">
        <v>6</v>
      </c>
      <c r="K805" s="46" t="s">
        <v>5</v>
      </c>
      <c r="L805" s="46" t="s">
        <v>4</v>
      </c>
      <c r="M805" s="33" t="s">
        <v>3</v>
      </c>
    </row>
    <row r="806" spans="1:13" ht="31.5" x14ac:dyDescent="0.25">
      <c r="A806" s="31" t="s">
        <v>9</v>
      </c>
      <c r="B806" s="33" t="s">
        <v>52</v>
      </c>
      <c r="C806" s="44">
        <v>1.0000000000000001E-5</v>
      </c>
      <c r="D806" s="30" t="s">
        <v>7</v>
      </c>
      <c r="E806" s="29">
        <v>1.3869</v>
      </c>
      <c r="F806" s="28">
        <v>1</v>
      </c>
      <c r="G806" s="27">
        <f>E806*F806</f>
        <v>1.3869</v>
      </c>
      <c r="H806" s="26">
        <f>G806/$G$852</f>
        <v>1.4386598150955446E-3</v>
      </c>
      <c r="I806" s="26">
        <f>H806*C806</f>
        <v>1.4386598150955447E-8</v>
      </c>
      <c r="J806" s="45" t="s">
        <v>6</v>
      </c>
      <c r="K806" s="46" t="s">
        <v>5</v>
      </c>
      <c r="L806" s="46" t="s">
        <v>4</v>
      </c>
      <c r="M806" s="33" t="s">
        <v>3</v>
      </c>
    </row>
    <row r="807" spans="1:13" ht="31.5" x14ac:dyDescent="0.25">
      <c r="A807" s="31" t="s">
        <v>9</v>
      </c>
      <c r="B807" s="33" t="s">
        <v>51</v>
      </c>
      <c r="C807" s="44">
        <v>1.0000000000000001E-5</v>
      </c>
      <c r="D807" s="30" t="s">
        <v>7</v>
      </c>
      <c r="E807" s="29">
        <v>1.3869</v>
      </c>
      <c r="F807" s="28">
        <v>1</v>
      </c>
      <c r="G807" s="27">
        <f>E807*F807</f>
        <v>1.3869</v>
      </c>
      <c r="H807" s="26">
        <f>G807/$G$852</f>
        <v>1.4386598150955446E-3</v>
      </c>
      <c r="I807" s="26">
        <f>H807*C807</f>
        <v>1.4386598150955447E-8</v>
      </c>
      <c r="J807" s="45" t="s">
        <v>6</v>
      </c>
      <c r="K807" s="46" t="s">
        <v>5</v>
      </c>
      <c r="L807" s="46" t="s">
        <v>4</v>
      </c>
      <c r="M807" s="33" t="s">
        <v>3</v>
      </c>
    </row>
    <row r="808" spans="1:13" ht="31.5" x14ac:dyDescent="0.25">
      <c r="A808" s="31" t="s">
        <v>9</v>
      </c>
      <c r="B808" s="33" t="s">
        <v>50</v>
      </c>
      <c r="C808" s="44">
        <v>3.9999999999999998E-6</v>
      </c>
      <c r="D808" s="30" t="s">
        <v>7</v>
      </c>
      <c r="E808" s="29">
        <v>1.3869</v>
      </c>
      <c r="F808" s="28">
        <v>1</v>
      </c>
      <c r="G808" s="27">
        <f>E808*F808</f>
        <v>1.3869</v>
      </c>
      <c r="H808" s="26">
        <f>G808/$G$852</f>
        <v>1.4386598150955446E-3</v>
      </c>
      <c r="I808" s="26">
        <f>H808*C808</f>
        <v>5.754639260382178E-9</v>
      </c>
      <c r="J808" s="45" t="s">
        <v>6</v>
      </c>
      <c r="K808" s="46" t="s">
        <v>5</v>
      </c>
      <c r="L808" s="46" t="s">
        <v>4</v>
      </c>
      <c r="M808" s="33" t="s">
        <v>3</v>
      </c>
    </row>
    <row r="809" spans="1:13" ht="31.5" x14ac:dyDescent="0.25">
      <c r="A809" s="31" t="s">
        <v>9</v>
      </c>
      <c r="B809" s="33" t="s">
        <v>49</v>
      </c>
      <c r="C809" s="44">
        <v>1.0000000000000001E-5</v>
      </c>
      <c r="D809" s="30" t="s">
        <v>7</v>
      </c>
      <c r="E809" s="29">
        <v>1.3869</v>
      </c>
      <c r="F809" s="28">
        <v>1</v>
      </c>
      <c r="G809" s="27">
        <f>E809*F809</f>
        <v>1.3869</v>
      </c>
      <c r="H809" s="26">
        <f>G809/$G$852</f>
        <v>1.4386598150955446E-3</v>
      </c>
      <c r="I809" s="26">
        <f>H809*C809</f>
        <v>1.4386598150955447E-8</v>
      </c>
      <c r="J809" s="45" t="s">
        <v>6</v>
      </c>
      <c r="K809" s="46" t="s">
        <v>5</v>
      </c>
      <c r="L809" s="46" t="s">
        <v>4</v>
      </c>
      <c r="M809" s="33" t="s">
        <v>3</v>
      </c>
    </row>
    <row r="810" spans="1:13" ht="31.5" x14ac:dyDescent="0.25">
      <c r="A810" s="31" t="s">
        <v>9</v>
      </c>
      <c r="B810" s="33" t="s">
        <v>48</v>
      </c>
      <c r="C810" s="44">
        <v>1.0000000000000001E-5</v>
      </c>
      <c r="D810" s="30" t="s">
        <v>7</v>
      </c>
      <c r="E810" s="29">
        <v>1.3869</v>
      </c>
      <c r="F810" s="28">
        <v>1</v>
      </c>
      <c r="G810" s="27">
        <f>E810*F810</f>
        <v>1.3869</v>
      </c>
      <c r="H810" s="26">
        <f>G810/$G$852</f>
        <v>1.4386598150955446E-3</v>
      </c>
      <c r="I810" s="26">
        <f>H810*C810</f>
        <v>1.4386598150955447E-8</v>
      </c>
      <c r="J810" s="45" t="s">
        <v>6</v>
      </c>
      <c r="K810" s="46" t="s">
        <v>5</v>
      </c>
      <c r="L810" s="46" t="s">
        <v>4</v>
      </c>
      <c r="M810" s="33" t="s">
        <v>3</v>
      </c>
    </row>
    <row r="811" spans="1:13" ht="31.5" x14ac:dyDescent="0.25">
      <c r="A811" s="31" t="s">
        <v>9</v>
      </c>
      <c r="B811" s="33" t="s">
        <v>47</v>
      </c>
      <c r="C811" s="44">
        <v>4.0000000000000003E-5</v>
      </c>
      <c r="D811" s="30" t="s">
        <v>7</v>
      </c>
      <c r="E811" s="29">
        <v>1.3869</v>
      </c>
      <c r="F811" s="28">
        <v>1</v>
      </c>
      <c r="G811" s="27">
        <f>E811*F811</f>
        <v>1.3869</v>
      </c>
      <c r="H811" s="26">
        <f>G811/$G$852</f>
        <v>1.4386598150955446E-3</v>
      </c>
      <c r="I811" s="26">
        <f>H811*C811</f>
        <v>5.7546392603821787E-8</v>
      </c>
      <c r="J811" s="45" t="s">
        <v>6</v>
      </c>
      <c r="K811" s="46" t="s">
        <v>5</v>
      </c>
      <c r="L811" s="46" t="s">
        <v>4</v>
      </c>
      <c r="M811" s="33" t="s">
        <v>3</v>
      </c>
    </row>
    <row r="812" spans="1:13" ht="31.5" x14ac:dyDescent="0.25">
      <c r="A812" s="31" t="s">
        <v>9</v>
      </c>
      <c r="B812" s="33" t="s">
        <v>46</v>
      </c>
      <c r="C812" s="44">
        <v>1.0000000000000001E-5</v>
      </c>
      <c r="D812" s="30" t="s">
        <v>7</v>
      </c>
      <c r="E812" s="29">
        <v>1.3869</v>
      </c>
      <c r="F812" s="28">
        <v>1</v>
      </c>
      <c r="G812" s="27">
        <f>E812*F812</f>
        <v>1.3869</v>
      </c>
      <c r="H812" s="26">
        <f>G812/$G$852</f>
        <v>1.4386598150955446E-3</v>
      </c>
      <c r="I812" s="26">
        <f>H812*C812</f>
        <v>1.4386598150955447E-8</v>
      </c>
      <c r="J812" s="45" t="s">
        <v>6</v>
      </c>
      <c r="K812" s="46" t="s">
        <v>5</v>
      </c>
      <c r="L812" s="46" t="s">
        <v>4</v>
      </c>
      <c r="M812" s="33" t="s">
        <v>3</v>
      </c>
    </row>
    <row r="813" spans="1:13" ht="31.5" x14ac:dyDescent="0.25">
      <c r="A813" s="31" t="s">
        <v>9</v>
      </c>
      <c r="B813" s="33" t="s">
        <v>45</v>
      </c>
      <c r="C813" s="44">
        <v>1.0000000000000001E-5</v>
      </c>
      <c r="D813" s="30" t="s">
        <v>7</v>
      </c>
      <c r="E813" s="29">
        <v>1.3869</v>
      </c>
      <c r="F813" s="28">
        <v>1</v>
      </c>
      <c r="G813" s="27">
        <f>E813*F813</f>
        <v>1.3869</v>
      </c>
      <c r="H813" s="26">
        <f>G813/$G$852</f>
        <v>1.4386598150955446E-3</v>
      </c>
      <c r="I813" s="26">
        <f>H813*C813</f>
        <v>1.4386598150955447E-8</v>
      </c>
      <c r="J813" s="45" t="s">
        <v>6</v>
      </c>
      <c r="K813" s="46" t="s">
        <v>5</v>
      </c>
      <c r="L813" s="46" t="s">
        <v>4</v>
      </c>
      <c r="M813" s="33" t="s">
        <v>3</v>
      </c>
    </row>
    <row r="814" spans="1:13" ht="31.5" x14ac:dyDescent="0.25">
      <c r="A814" s="31" t="s">
        <v>9</v>
      </c>
      <c r="B814" s="33" t="s">
        <v>44</v>
      </c>
      <c r="C814" s="44">
        <v>6.9999999999999994E-5</v>
      </c>
      <c r="D814" s="30" t="s">
        <v>7</v>
      </c>
      <c r="E814" s="29">
        <v>1.3869</v>
      </c>
      <c r="F814" s="28">
        <v>1</v>
      </c>
      <c r="G814" s="27">
        <f>E814*F814</f>
        <v>1.3869</v>
      </c>
      <c r="H814" s="26">
        <f>G814/$G$852</f>
        <v>1.4386598150955446E-3</v>
      </c>
      <c r="I814" s="26">
        <f>H814*C814</f>
        <v>1.0070618705668811E-7</v>
      </c>
      <c r="J814" s="45" t="s">
        <v>6</v>
      </c>
      <c r="K814" s="46" t="s">
        <v>5</v>
      </c>
      <c r="L814" s="46" t="s">
        <v>4</v>
      </c>
      <c r="M814" s="33" t="s">
        <v>3</v>
      </c>
    </row>
    <row r="815" spans="1:13" ht="31.5" x14ac:dyDescent="0.25">
      <c r="A815" s="31" t="s">
        <v>9</v>
      </c>
      <c r="B815" s="33" t="s">
        <v>43</v>
      </c>
      <c r="C815" s="44">
        <v>1.0000000000000001E-5</v>
      </c>
      <c r="D815" s="30" t="s">
        <v>7</v>
      </c>
      <c r="E815" s="29">
        <v>1.3869</v>
      </c>
      <c r="F815" s="28">
        <v>1</v>
      </c>
      <c r="G815" s="27">
        <f>E815*F815</f>
        <v>1.3869</v>
      </c>
      <c r="H815" s="26">
        <f>G815/$G$852</f>
        <v>1.4386598150955446E-3</v>
      </c>
      <c r="I815" s="26">
        <f>H815*C815</f>
        <v>1.4386598150955447E-8</v>
      </c>
      <c r="J815" s="45" t="s">
        <v>6</v>
      </c>
      <c r="K815" s="46" t="s">
        <v>5</v>
      </c>
      <c r="L815" s="46" t="s">
        <v>4</v>
      </c>
      <c r="M815" s="33" t="s">
        <v>3</v>
      </c>
    </row>
    <row r="816" spans="1:13" ht="31.5" x14ac:dyDescent="0.25">
      <c r="A816" s="31" t="s">
        <v>9</v>
      </c>
      <c r="B816" s="33" t="s">
        <v>42</v>
      </c>
      <c r="C816" s="44">
        <v>3.0000000000000001E-5</v>
      </c>
      <c r="D816" s="30" t="s">
        <v>7</v>
      </c>
      <c r="E816" s="29">
        <v>1.3869</v>
      </c>
      <c r="F816" s="28">
        <v>1</v>
      </c>
      <c r="G816" s="27">
        <f>E816*F816</f>
        <v>1.3869</v>
      </c>
      <c r="H816" s="26">
        <f>G816/$G$852</f>
        <v>1.4386598150955446E-3</v>
      </c>
      <c r="I816" s="26">
        <f>H816*C816</f>
        <v>4.3159794452866335E-8</v>
      </c>
      <c r="J816" s="45" t="s">
        <v>6</v>
      </c>
      <c r="K816" s="46" t="s">
        <v>5</v>
      </c>
      <c r="L816" s="46" t="s">
        <v>4</v>
      </c>
      <c r="M816" s="33" t="s">
        <v>3</v>
      </c>
    </row>
    <row r="817" spans="1:13" ht="31.5" x14ac:dyDescent="0.25">
      <c r="A817" s="31" t="s">
        <v>9</v>
      </c>
      <c r="B817" s="33" t="s">
        <v>41</v>
      </c>
      <c r="C817" s="44">
        <v>2.0000000000000001E-4</v>
      </c>
      <c r="D817" s="30" t="s">
        <v>7</v>
      </c>
      <c r="E817" s="29">
        <v>1.3869</v>
      </c>
      <c r="F817" s="28">
        <v>1</v>
      </c>
      <c r="G817" s="27">
        <f>E817*F817</f>
        <v>1.3869</v>
      </c>
      <c r="H817" s="26">
        <f>G817/$G$852</f>
        <v>1.4386598150955446E-3</v>
      </c>
      <c r="I817" s="26">
        <f>H817*C817</f>
        <v>2.8773196301910893E-7</v>
      </c>
      <c r="J817" s="45" t="s">
        <v>6</v>
      </c>
      <c r="K817" s="46" t="s">
        <v>5</v>
      </c>
      <c r="L817" s="46" t="s">
        <v>4</v>
      </c>
      <c r="M817" s="33" t="s">
        <v>3</v>
      </c>
    </row>
    <row r="818" spans="1:13" ht="31.5" x14ac:dyDescent="0.25">
      <c r="A818" s="31" t="s">
        <v>9</v>
      </c>
      <c r="B818" s="33" t="s">
        <v>40</v>
      </c>
      <c r="C818" s="44">
        <v>1.0000000000000001E-5</v>
      </c>
      <c r="D818" s="30" t="s">
        <v>7</v>
      </c>
      <c r="E818" s="29">
        <v>1.3869</v>
      </c>
      <c r="F818" s="28">
        <v>1</v>
      </c>
      <c r="G818" s="27">
        <f>E818*F818</f>
        <v>1.3869</v>
      </c>
      <c r="H818" s="26">
        <f>G818/$G$852</f>
        <v>1.4386598150955446E-3</v>
      </c>
      <c r="I818" s="26">
        <f>H818*C818</f>
        <v>1.4386598150955447E-8</v>
      </c>
      <c r="J818" s="45" t="s">
        <v>6</v>
      </c>
      <c r="K818" s="46" t="s">
        <v>5</v>
      </c>
      <c r="L818" s="46" t="s">
        <v>4</v>
      </c>
      <c r="M818" s="33" t="s">
        <v>3</v>
      </c>
    </row>
    <row r="819" spans="1:13" ht="31.5" x14ac:dyDescent="0.25">
      <c r="A819" s="31" t="s">
        <v>9</v>
      </c>
      <c r="B819" s="33" t="s">
        <v>39</v>
      </c>
      <c r="C819" s="44">
        <v>4.0000000000000003E-5</v>
      </c>
      <c r="D819" s="30" t="s">
        <v>7</v>
      </c>
      <c r="E819" s="29">
        <v>1.3869</v>
      </c>
      <c r="F819" s="28">
        <v>1</v>
      </c>
      <c r="G819" s="27">
        <f>E819*F819</f>
        <v>1.3869</v>
      </c>
      <c r="H819" s="26">
        <f>G819/$G$852</f>
        <v>1.4386598150955446E-3</v>
      </c>
      <c r="I819" s="26">
        <f>H819*C819</f>
        <v>5.7546392603821787E-8</v>
      </c>
      <c r="J819" s="45" t="s">
        <v>6</v>
      </c>
      <c r="K819" s="46" t="s">
        <v>5</v>
      </c>
      <c r="L819" s="46" t="s">
        <v>4</v>
      </c>
      <c r="M819" s="33" t="s">
        <v>3</v>
      </c>
    </row>
    <row r="820" spans="1:13" ht="31.5" x14ac:dyDescent="0.25">
      <c r="A820" s="31" t="s">
        <v>9</v>
      </c>
      <c r="B820" s="33" t="s">
        <v>38</v>
      </c>
      <c r="C820" s="44">
        <v>1.0000000000000001E-5</v>
      </c>
      <c r="D820" s="30" t="s">
        <v>7</v>
      </c>
      <c r="E820" s="29">
        <v>1.3869</v>
      </c>
      <c r="F820" s="28">
        <v>1</v>
      </c>
      <c r="G820" s="27">
        <f>E820*F820</f>
        <v>1.3869</v>
      </c>
      <c r="H820" s="26">
        <f>G820/$G$852</f>
        <v>1.4386598150955446E-3</v>
      </c>
      <c r="I820" s="26">
        <f>H820*C820</f>
        <v>1.4386598150955447E-8</v>
      </c>
      <c r="J820" s="45" t="s">
        <v>6</v>
      </c>
      <c r="K820" s="46" t="s">
        <v>5</v>
      </c>
      <c r="L820" s="46" t="s">
        <v>4</v>
      </c>
      <c r="M820" s="33" t="s">
        <v>3</v>
      </c>
    </row>
    <row r="821" spans="1:13" ht="31.5" x14ac:dyDescent="0.25">
      <c r="A821" s="31" t="s">
        <v>9</v>
      </c>
      <c r="B821" s="33" t="s">
        <v>37</v>
      </c>
      <c r="C821" s="44">
        <v>2.0000000000000002E-5</v>
      </c>
      <c r="D821" s="30" t="s">
        <v>7</v>
      </c>
      <c r="E821" s="29">
        <v>1.3869</v>
      </c>
      <c r="F821" s="28">
        <v>1</v>
      </c>
      <c r="G821" s="27">
        <f>E821*F821</f>
        <v>1.3869</v>
      </c>
      <c r="H821" s="26">
        <f>G821/$G$852</f>
        <v>1.4386598150955446E-3</v>
      </c>
      <c r="I821" s="26">
        <f>H821*C821</f>
        <v>2.8773196301910893E-8</v>
      </c>
      <c r="J821" s="45" t="s">
        <v>6</v>
      </c>
      <c r="K821" s="46" t="s">
        <v>5</v>
      </c>
      <c r="L821" s="46" t="s">
        <v>4</v>
      </c>
      <c r="M821" s="33" t="s">
        <v>3</v>
      </c>
    </row>
    <row r="822" spans="1:13" ht="31.5" x14ac:dyDescent="0.25">
      <c r="A822" s="31" t="s">
        <v>9</v>
      </c>
      <c r="B822" s="33" t="s">
        <v>36</v>
      </c>
      <c r="C822" s="44">
        <v>3.0000000000000001E-5</v>
      </c>
      <c r="D822" s="30" t="s">
        <v>7</v>
      </c>
      <c r="E822" s="29">
        <v>1.3869</v>
      </c>
      <c r="F822" s="28">
        <v>1</v>
      </c>
      <c r="G822" s="27">
        <f>E822*F822</f>
        <v>1.3869</v>
      </c>
      <c r="H822" s="26">
        <f>G822/$G$852</f>
        <v>1.4386598150955446E-3</v>
      </c>
      <c r="I822" s="26">
        <f>H822*C822</f>
        <v>4.3159794452866335E-8</v>
      </c>
      <c r="J822" s="45" t="s">
        <v>6</v>
      </c>
      <c r="K822" s="46" t="s">
        <v>5</v>
      </c>
      <c r="L822" s="46" t="s">
        <v>4</v>
      </c>
      <c r="M822" s="33" t="s">
        <v>3</v>
      </c>
    </row>
    <row r="823" spans="1:13" ht="31.5" x14ac:dyDescent="0.25">
      <c r="A823" s="31" t="s">
        <v>9</v>
      </c>
      <c r="B823" s="33" t="s">
        <v>35</v>
      </c>
      <c r="C823" s="44">
        <v>2.0000000000000002E-5</v>
      </c>
      <c r="D823" s="30" t="s">
        <v>7</v>
      </c>
      <c r="E823" s="29">
        <v>1.3869</v>
      </c>
      <c r="F823" s="28">
        <v>1</v>
      </c>
      <c r="G823" s="27">
        <f>E823*F823</f>
        <v>1.3869</v>
      </c>
      <c r="H823" s="26">
        <f>G823/$G$852</f>
        <v>1.4386598150955446E-3</v>
      </c>
      <c r="I823" s="26">
        <f>H823*C823</f>
        <v>2.8773196301910893E-8</v>
      </c>
      <c r="J823" s="45" t="s">
        <v>6</v>
      </c>
      <c r="K823" s="46" t="s">
        <v>5</v>
      </c>
      <c r="L823" s="46" t="s">
        <v>4</v>
      </c>
      <c r="M823" s="33" t="s">
        <v>3</v>
      </c>
    </row>
    <row r="824" spans="1:13" ht="31.5" x14ac:dyDescent="0.25">
      <c r="A824" s="31" t="s">
        <v>9</v>
      </c>
      <c r="B824" s="33" t="s">
        <v>34</v>
      </c>
      <c r="C824" s="44">
        <v>3.0000000000000001E-5</v>
      </c>
      <c r="D824" s="30" t="s">
        <v>7</v>
      </c>
      <c r="E824" s="29">
        <v>1.3869</v>
      </c>
      <c r="F824" s="28">
        <v>1</v>
      </c>
      <c r="G824" s="27">
        <f>E824*F824</f>
        <v>1.3869</v>
      </c>
      <c r="H824" s="26">
        <f>G824/$G$852</f>
        <v>1.4386598150955446E-3</v>
      </c>
      <c r="I824" s="26">
        <f>H824*C824</f>
        <v>4.3159794452866335E-8</v>
      </c>
      <c r="J824" s="45" t="s">
        <v>6</v>
      </c>
      <c r="K824" s="46" t="s">
        <v>5</v>
      </c>
      <c r="L824" s="46" t="s">
        <v>4</v>
      </c>
      <c r="M824" s="33" t="s">
        <v>3</v>
      </c>
    </row>
    <row r="825" spans="1:13" ht="31.5" x14ac:dyDescent="0.25">
      <c r="A825" s="31" t="s">
        <v>9</v>
      </c>
      <c r="B825" s="33" t="s">
        <v>33</v>
      </c>
      <c r="C825" s="44">
        <v>1.0000000000000001E-5</v>
      </c>
      <c r="D825" s="30" t="s">
        <v>7</v>
      </c>
      <c r="E825" s="29">
        <v>1.3869</v>
      </c>
      <c r="F825" s="28">
        <v>1</v>
      </c>
      <c r="G825" s="27">
        <f>E825*F825</f>
        <v>1.3869</v>
      </c>
      <c r="H825" s="26">
        <f>G825/$G$852</f>
        <v>1.4386598150955446E-3</v>
      </c>
      <c r="I825" s="26">
        <f>H825*C825</f>
        <v>1.4386598150955447E-8</v>
      </c>
      <c r="J825" s="45" t="s">
        <v>6</v>
      </c>
      <c r="K825" s="46" t="s">
        <v>5</v>
      </c>
      <c r="L825" s="46" t="s">
        <v>4</v>
      </c>
      <c r="M825" s="33" t="s">
        <v>3</v>
      </c>
    </row>
    <row r="826" spans="1:13" ht="31.5" x14ac:dyDescent="0.25">
      <c r="A826" s="31" t="s">
        <v>9</v>
      </c>
      <c r="B826" s="33" t="s">
        <v>32</v>
      </c>
      <c r="C826" s="44">
        <v>2.0000000000000002E-5</v>
      </c>
      <c r="D826" s="30" t="s">
        <v>7</v>
      </c>
      <c r="E826" s="29">
        <v>1.3869</v>
      </c>
      <c r="F826" s="28">
        <v>1</v>
      </c>
      <c r="G826" s="27">
        <f>E826*F826</f>
        <v>1.3869</v>
      </c>
      <c r="H826" s="26">
        <f>G826/$G$852</f>
        <v>1.4386598150955446E-3</v>
      </c>
      <c r="I826" s="26">
        <f>H826*C826</f>
        <v>2.8773196301910893E-8</v>
      </c>
      <c r="J826" s="45" t="s">
        <v>6</v>
      </c>
      <c r="K826" s="46" t="s">
        <v>5</v>
      </c>
      <c r="L826" s="46" t="s">
        <v>4</v>
      </c>
      <c r="M826" s="33" t="s">
        <v>3</v>
      </c>
    </row>
    <row r="827" spans="1:13" ht="31.5" x14ac:dyDescent="0.25">
      <c r="A827" s="31" t="s">
        <v>9</v>
      </c>
      <c r="B827" s="33" t="s">
        <v>31</v>
      </c>
      <c r="C827" s="44">
        <v>2.9999999999999997E-4</v>
      </c>
      <c r="D827" s="30" t="s">
        <v>7</v>
      </c>
      <c r="E827" s="29">
        <v>1.3869</v>
      </c>
      <c r="F827" s="28">
        <v>1</v>
      </c>
      <c r="G827" s="27">
        <f>E827*F827</f>
        <v>1.3869</v>
      </c>
      <c r="H827" s="26">
        <f>G827/$G$852</f>
        <v>1.4386598150955446E-3</v>
      </c>
      <c r="I827" s="26">
        <f>H827*C827</f>
        <v>4.3159794452866331E-7</v>
      </c>
      <c r="J827" s="45" t="s">
        <v>6</v>
      </c>
      <c r="K827" s="46" t="s">
        <v>5</v>
      </c>
      <c r="L827" s="46" t="s">
        <v>4</v>
      </c>
      <c r="M827" s="33" t="s">
        <v>3</v>
      </c>
    </row>
    <row r="828" spans="1:13" ht="31.5" x14ac:dyDescent="0.25">
      <c r="A828" s="31" t="s">
        <v>9</v>
      </c>
      <c r="B828" s="33" t="s">
        <v>30</v>
      </c>
      <c r="C828" s="44">
        <v>1.0000000000000001E-5</v>
      </c>
      <c r="D828" s="30" t="s">
        <v>7</v>
      </c>
      <c r="E828" s="29">
        <v>1.3869</v>
      </c>
      <c r="F828" s="28">
        <v>1</v>
      </c>
      <c r="G828" s="27">
        <f>E828*F828</f>
        <v>1.3869</v>
      </c>
      <c r="H828" s="26">
        <f>G828/$G$852</f>
        <v>1.4386598150955446E-3</v>
      </c>
      <c r="I828" s="26">
        <f>H828*C828</f>
        <v>1.4386598150955447E-8</v>
      </c>
      <c r="J828" s="45" t="s">
        <v>6</v>
      </c>
      <c r="K828" s="46" t="s">
        <v>5</v>
      </c>
      <c r="L828" s="46" t="s">
        <v>4</v>
      </c>
      <c r="M828" s="33" t="s">
        <v>3</v>
      </c>
    </row>
    <row r="829" spans="1:13" ht="31.5" x14ac:dyDescent="0.25">
      <c r="A829" s="31" t="s">
        <v>9</v>
      </c>
      <c r="B829" s="33" t="s">
        <v>29</v>
      </c>
      <c r="C829" s="44">
        <v>3.0000000000000001E-5</v>
      </c>
      <c r="D829" s="30" t="s">
        <v>7</v>
      </c>
      <c r="E829" s="29">
        <v>1.3869</v>
      </c>
      <c r="F829" s="28">
        <v>1</v>
      </c>
      <c r="G829" s="27">
        <f>E829*F829</f>
        <v>1.3869</v>
      </c>
      <c r="H829" s="26">
        <f>G829/$G$852</f>
        <v>1.4386598150955446E-3</v>
      </c>
      <c r="I829" s="26">
        <f>H829*C829</f>
        <v>4.3159794452866335E-8</v>
      </c>
      <c r="J829" s="45" t="s">
        <v>6</v>
      </c>
      <c r="K829" s="46" t="s">
        <v>5</v>
      </c>
      <c r="L829" s="46" t="s">
        <v>4</v>
      </c>
      <c r="M829" s="33" t="s">
        <v>3</v>
      </c>
    </row>
    <row r="830" spans="1:13" ht="31.5" x14ac:dyDescent="0.25">
      <c r="A830" s="31" t="s">
        <v>9</v>
      </c>
      <c r="B830" s="33" t="s">
        <v>28</v>
      </c>
      <c r="C830" s="44">
        <v>1.0000000000000001E-5</v>
      </c>
      <c r="D830" s="30" t="s">
        <v>7</v>
      </c>
      <c r="E830" s="29">
        <v>1.3869</v>
      </c>
      <c r="F830" s="28">
        <v>1</v>
      </c>
      <c r="G830" s="27">
        <f>E830*F830</f>
        <v>1.3869</v>
      </c>
      <c r="H830" s="26">
        <f>G830/$G$852</f>
        <v>1.4386598150955446E-3</v>
      </c>
      <c r="I830" s="26">
        <f>H830*C830</f>
        <v>1.4386598150955447E-8</v>
      </c>
      <c r="J830" s="45" t="s">
        <v>6</v>
      </c>
      <c r="K830" s="46" t="s">
        <v>5</v>
      </c>
      <c r="L830" s="46" t="s">
        <v>4</v>
      </c>
      <c r="M830" s="33" t="s">
        <v>3</v>
      </c>
    </row>
    <row r="831" spans="1:13" ht="31.5" x14ac:dyDescent="0.25">
      <c r="A831" s="31" t="s">
        <v>9</v>
      </c>
      <c r="B831" s="33" t="s">
        <v>27</v>
      </c>
      <c r="C831" s="44">
        <v>2.0000000000000002E-5</v>
      </c>
      <c r="D831" s="30" t="s">
        <v>7</v>
      </c>
      <c r="E831" s="29">
        <v>1.3869</v>
      </c>
      <c r="F831" s="28">
        <v>1</v>
      </c>
      <c r="G831" s="27">
        <f>E831*F831</f>
        <v>1.3869</v>
      </c>
      <c r="H831" s="26">
        <f>G831/$G$852</f>
        <v>1.4386598150955446E-3</v>
      </c>
      <c r="I831" s="26">
        <f>H831*C831</f>
        <v>2.8773196301910893E-8</v>
      </c>
      <c r="J831" s="45" t="s">
        <v>6</v>
      </c>
      <c r="K831" s="46" t="s">
        <v>5</v>
      </c>
      <c r="L831" s="46" t="s">
        <v>4</v>
      </c>
      <c r="M831" s="33" t="s">
        <v>3</v>
      </c>
    </row>
    <row r="832" spans="1:13" ht="31.5" x14ac:dyDescent="0.25">
      <c r="A832" s="31" t="s">
        <v>9</v>
      </c>
      <c r="B832" s="33" t="s">
        <v>26</v>
      </c>
      <c r="C832" s="44">
        <v>3.0000000000000001E-5</v>
      </c>
      <c r="D832" s="30" t="s">
        <v>7</v>
      </c>
      <c r="E832" s="29">
        <v>1.3869</v>
      </c>
      <c r="F832" s="28">
        <v>1</v>
      </c>
      <c r="G832" s="27">
        <f>E832*F832</f>
        <v>1.3869</v>
      </c>
      <c r="H832" s="26">
        <f>G832/$G$852</f>
        <v>1.4386598150955446E-3</v>
      </c>
      <c r="I832" s="26">
        <f>H832*C832</f>
        <v>4.3159794452866335E-8</v>
      </c>
      <c r="J832" s="45" t="s">
        <v>6</v>
      </c>
      <c r="K832" s="46" t="s">
        <v>5</v>
      </c>
      <c r="L832" s="46" t="s">
        <v>4</v>
      </c>
      <c r="M832" s="33" t="s">
        <v>3</v>
      </c>
    </row>
    <row r="833" spans="1:13" ht="31.5" x14ac:dyDescent="0.25">
      <c r="A833" s="31" t="s">
        <v>9</v>
      </c>
      <c r="B833" s="33" t="s">
        <v>25</v>
      </c>
      <c r="C833" s="44">
        <v>5.0000000000000002E-5</v>
      </c>
      <c r="D833" s="30" t="s">
        <v>7</v>
      </c>
      <c r="E833" s="29">
        <v>1.3869</v>
      </c>
      <c r="F833" s="28">
        <v>1</v>
      </c>
      <c r="G833" s="27">
        <f>E833*F833</f>
        <v>1.3869</v>
      </c>
      <c r="H833" s="26">
        <f>G833/$G$852</f>
        <v>1.4386598150955446E-3</v>
      </c>
      <c r="I833" s="26">
        <f>H833*C833</f>
        <v>7.1932990754777232E-8</v>
      </c>
      <c r="J833" s="45" t="s">
        <v>6</v>
      </c>
      <c r="K833" s="46" t="s">
        <v>5</v>
      </c>
      <c r="L833" s="46" t="s">
        <v>4</v>
      </c>
      <c r="M833" s="33" t="s">
        <v>3</v>
      </c>
    </row>
    <row r="834" spans="1:13" ht="31.5" x14ac:dyDescent="0.25">
      <c r="A834" s="31" t="s">
        <v>9</v>
      </c>
      <c r="B834" s="33" t="s">
        <v>24</v>
      </c>
      <c r="C834" s="44">
        <v>1.0000000000000001E-5</v>
      </c>
      <c r="D834" s="30" t="s">
        <v>7</v>
      </c>
      <c r="E834" s="29">
        <v>1.3869</v>
      </c>
      <c r="F834" s="28">
        <v>1</v>
      </c>
      <c r="G834" s="27">
        <f>E834*F834</f>
        <v>1.3869</v>
      </c>
      <c r="H834" s="26">
        <f>G834/$G$852</f>
        <v>1.4386598150955446E-3</v>
      </c>
      <c r="I834" s="26">
        <f>H834*C834</f>
        <v>1.4386598150955447E-8</v>
      </c>
      <c r="J834" s="45" t="s">
        <v>6</v>
      </c>
      <c r="K834" s="46" t="s">
        <v>5</v>
      </c>
      <c r="L834" s="46" t="s">
        <v>4</v>
      </c>
      <c r="M834" s="33" t="s">
        <v>3</v>
      </c>
    </row>
    <row r="835" spans="1:13" ht="31.5" x14ac:dyDescent="0.25">
      <c r="A835" s="31" t="s">
        <v>9</v>
      </c>
      <c r="B835" s="33" t="s">
        <v>23</v>
      </c>
      <c r="C835" s="44">
        <v>1.0000000000000001E-5</v>
      </c>
      <c r="D835" s="30" t="s">
        <v>7</v>
      </c>
      <c r="E835" s="29">
        <v>1.3869</v>
      </c>
      <c r="F835" s="28">
        <v>1</v>
      </c>
      <c r="G835" s="27">
        <f>E835*F835</f>
        <v>1.3869</v>
      </c>
      <c r="H835" s="26">
        <f>G835/$G$852</f>
        <v>1.4386598150955446E-3</v>
      </c>
      <c r="I835" s="26">
        <f>H835*C835</f>
        <v>1.4386598150955447E-8</v>
      </c>
      <c r="J835" s="45" t="s">
        <v>6</v>
      </c>
      <c r="K835" s="46" t="s">
        <v>5</v>
      </c>
      <c r="L835" s="46" t="s">
        <v>4</v>
      </c>
      <c r="M835" s="33" t="s">
        <v>3</v>
      </c>
    </row>
    <row r="836" spans="1:13" ht="31.5" x14ac:dyDescent="0.25">
      <c r="A836" s="31" t="s">
        <v>9</v>
      </c>
      <c r="B836" s="33" t="s">
        <v>22</v>
      </c>
      <c r="C836" s="44">
        <v>1.0000000000000001E-5</v>
      </c>
      <c r="D836" s="30" t="s">
        <v>7</v>
      </c>
      <c r="E836" s="29">
        <v>1.3869</v>
      </c>
      <c r="F836" s="28">
        <v>1</v>
      </c>
      <c r="G836" s="27">
        <f>E836*F836</f>
        <v>1.3869</v>
      </c>
      <c r="H836" s="26">
        <f>G836/$G$852</f>
        <v>1.4386598150955446E-3</v>
      </c>
      <c r="I836" s="26">
        <f>H836*C836</f>
        <v>1.4386598150955447E-8</v>
      </c>
      <c r="J836" s="45" t="s">
        <v>6</v>
      </c>
      <c r="K836" s="46" t="s">
        <v>5</v>
      </c>
      <c r="L836" s="46" t="s">
        <v>4</v>
      </c>
      <c r="M836" s="33" t="s">
        <v>3</v>
      </c>
    </row>
    <row r="837" spans="1:13" ht="31.5" x14ac:dyDescent="0.25">
      <c r="A837" s="31" t="s">
        <v>9</v>
      </c>
      <c r="B837" s="33" t="s">
        <v>21</v>
      </c>
      <c r="C837" s="44">
        <v>1.0000000000000001E-5</v>
      </c>
      <c r="D837" s="30" t="s">
        <v>7</v>
      </c>
      <c r="E837" s="29">
        <v>1.3869</v>
      </c>
      <c r="F837" s="28">
        <v>1</v>
      </c>
      <c r="G837" s="27">
        <f>E837*F837</f>
        <v>1.3869</v>
      </c>
      <c r="H837" s="26">
        <f>G837/$G$852</f>
        <v>1.4386598150955446E-3</v>
      </c>
      <c r="I837" s="26">
        <f>H837*C837</f>
        <v>1.4386598150955447E-8</v>
      </c>
      <c r="J837" s="45" t="s">
        <v>6</v>
      </c>
      <c r="K837" s="46" t="s">
        <v>5</v>
      </c>
      <c r="L837" s="46" t="s">
        <v>4</v>
      </c>
      <c r="M837" s="33" t="s">
        <v>3</v>
      </c>
    </row>
    <row r="838" spans="1:13" ht="31.5" x14ac:dyDescent="0.25">
      <c r="A838" s="31" t="s">
        <v>9</v>
      </c>
      <c r="B838" s="33" t="s">
        <v>20</v>
      </c>
      <c r="C838" s="44">
        <v>2.0000000000000002E-5</v>
      </c>
      <c r="D838" s="30" t="s">
        <v>7</v>
      </c>
      <c r="E838" s="29">
        <v>1.3869</v>
      </c>
      <c r="F838" s="28">
        <v>1</v>
      </c>
      <c r="G838" s="27">
        <f>E838*F838</f>
        <v>1.3869</v>
      </c>
      <c r="H838" s="26">
        <f>G838/$G$852</f>
        <v>1.4386598150955446E-3</v>
      </c>
      <c r="I838" s="26">
        <f>H838*C838</f>
        <v>2.8773196301910893E-8</v>
      </c>
      <c r="J838" s="45" t="s">
        <v>6</v>
      </c>
      <c r="K838" s="46" t="s">
        <v>5</v>
      </c>
      <c r="L838" s="46" t="s">
        <v>4</v>
      </c>
      <c r="M838" s="33" t="s">
        <v>3</v>
      </c>
    </row>
    <row r="839" spans="1:13" ht="31.5" x14ac:dyDescent="0.25">
      <c r="A839" s="31" t="s">
        <v>9</v>
      </c>
      <c r="B839" s="33" t="s">
        <v>19</v>
      </c>
      <c r="C839" s="44">
        <v>3.3299999999999999E-6</v>
      </c>
      <c r="D839" s="30" t="s">
        <v>7</v>
      </c>
      <c r="E839" s="29">
        <v>1.3869</v>
      </c>
      <c r="F839" s="28">
        <v>1</v>
      </c>
      <c r="G839" s="27">
        <f>E839*F839</f>
        <v>1.3869</v>
      </c>
      <c r="H839" s="26">
        <f>G839/$G$852</f>
        <v>1.4386598150955446E-3</v>
      </c>
      <c r="I839" s="26">
        <f>H839*C839</f>
        <v>4.7907371842681632E-9</v>
      </c>
      <c r="J839" s="45" t="s">
        <v>6</v>
      </c>
      <c r="K839" s="46" t="s">
        <v>5</v>
      </c>
      <c r="L839" s="46" t="s">
        <v>4</v>
      </c>
      <c r="M839" s="33" t="s">
        <v>3</v>
      </c>
    </row>
    <row r="840" spans="1:13" ht="31.5" x14ac:dyDescent="0.25">
      <c r="A840" s="31" t="s">
        <v>9</v>
      </c>
      <c r="B840" s="33" t="s">
        <v>18</v>
      </c>
      <c r="C840" s="44">
        <v>2.0000000000000002E-5</v>
      </c>
      <c r="D840" s="30" t="s">
        <v>7</v>
      </c>
      <c r="E840" s="29">
        <v>1.3869</v>
      </c>
      <c r="F840" s="28">
        <v>1</v>
      </c>
      <c r="G840" s="27">
        <f>E840*F840</f>
        <v>1.3869</v>
      </c>
      <c r="H840" s="26">
        <f>G840/$G$852</f>
        <v>1.4386598150955446E-3</v>
      </c>
      <c r="I840" s="26">
        <f>H840*C840</f>
        <v>2.8773196301910893E-8</v>
      </c>
      <c r="J840" s="45" t="s">
        <v>6</v>
      </c>
      <c r="K840" s="46" t="s">
        <v>5</v>
      </c>
      <c r="L840" s="46" t="s">
        <v>4</v>
      </c>
      <c r="M840" s="33" t="s">
        <v>3</v>
      </c>
    </row>
    <row r="841" spans="1:13" ht="31.5" x14ac:dyDescent="0.25">
      <c r="A841" s="31" t="s">
        <v>9</v>
      </c>
      <c r="B841" s="33" t="s">
        <v>17</v>
      </c>
      <c r="C841" s="44">
        <v>2.0000000000000002E-5</v>
      </c>
      <c r="D841" s="30" t="s">
        <v>7</v>
      </c>
      <c r="E841" s="29">
        <v>1.3869</v>
      </c>
      <c r="F841" s="28">
        <v>1</v>
      </c>
      <c r="G841" s="27">
        <f>E841*F841</f>
        <v>1.3869</v>
      </c>
      <c r="H841" s="26">
        <f>G841/$G$852</f>
        <v>1.4386598150955446E-3</v>
      </c>
      <c r="I841" s="26">
        <f>H841*C841</f>
        <v>2.8773196301910893E-8</v>
      </c>
      <c r="J841" s="45" t="s">
        <v>6</v>
      </c>
      <c r="K841" s="46" t="s">
        <v>5</v>
      </c>
      <c r="L841" s="46" t="s">
        <v>4</v>
      </c>
      <c r="M841" s="33" t="s">
        <v>3</v>
      </c>
    </row>
    <row r="842" spans="1:13" ht="31.5" x14ac:dyDescent="0.25">
      <c r="A842" s="31" t="s">
        <v>9</v>
      </c>
      <c r="B842" s="33" t="s">
        <v>16</v>
      </c>
      <c r="C842" s="44">
        <v>1.0000000000000001E-5</v>
      </c>
      <c r="D842" s="30" t="s">
        <v>7</v>
      </c>
      <c r="E842" s="29">
        <v>1.3869</v>
      </c>
      <c r="F842" s="28">
        <v>1</v>
      </c>
      <c r="G842" s="27">
        <f>E842*F842</f>
        <v>1.3869</v>
      </c>
      <c r="H842" s="26">
        <f>G842/$G$852</f>
        <v>1.4386598150955446E-3</v>
      </c>
      <c r="I842" s="26">
        <f>H842*C842</f>
        <v>1.4386598150955447E-8</v>
      </c>
      <c r="J842" s="45" t="s">
        <v>6</v>
      </c>
      <c r="K842" s="46" t="s">
        <v>5</v>
      </c>
      <c r="L842" s="46" t="s">
        <v>4</v>
      </c>
      <c r="M842" s="33" t="s">
        <v>3</v>
      </c>
    </row>
    <row r="843" spans="1:13" ht="31.5" x14ac:dyDescent="0.25">
      <c r="A843" s="31" t="s">
        <v>9</v>
      </c>
      <c r="B843" s="49" t="s">
        <v>15</v>
      </c>
      <c r="C843" s="44">
        <v>1.0000000000000001E-5</v>
      </c>
      <c r="D843" s="30" t="s">
        <v>7</v>
      </c>
      <c r="E843" s="29">
        <v>1.3869</v>
      </c>
      <c r="F843" s="28">
        <v>1</v>
      </c>
      <c r="G843" s="27">
        <f>E843*F843</f>
        <v>1.3869</v>
      </c>
      <c r="H843" s="26">
        <f>G843/$G$852</f>
        <v>1.4386598150955446E-3</v>
      </c>
      <c r="I843" s="26">
        <f>H843*C843</f>
        <v>1.4386598150955447E-8</v>
      </c>
      <c r="J843" s="45" t="s">
        <v>6</v>
      </c>
      <c r="K843" s="46" t="s">
        <v>5</v>
      </c>
      <c r="L843" s="46" t="s">
        <v>4</v>
      </c>
      <c r="M843" s="33" t="s">
        <v>3</v>
      </c>
    </row>
    <row r="844" spans="1:13" ht="31.5" x14ac:dyDescent="0.25">
      <c r="A844" s="31" t="s">
        <v>9</v>
      </c>
      <c r="B844" s="49" t="s">
        <v>14</v>
      </c>
      <c r="C844" s="44">
        <v>1.0000000000000001E-5</v>
      </c>
      <c r="D844" s="30" t="s">
        <v>7</v>
      </c>
      <c r="E844" s="29">
        <v>1.3869</v>
      </c>
      <c r="F844" s="28">
        <v>1</v>
      </c>
      <c r="G844" s="27">
        <f>E844*F844</f>
        <v>1.3869</v>
      </c>
      <c r="H844" s="26">
        <f>G844/$G$852</f>
        <v>1.4386598150955446E-3</v>
      </c>
      <c r="I844" s="26">
        <f>H844*C844</f>
        <v>1.4386598150955447E-8</v>
      </c>
      <c r="J844" s="45" t="s">
        <v>6</v>
      </c>
      <c r="K844" s="46" t="s">
        <v>5</v>
      </c>
      <c r="L844" s="46" t="s">
        <v>4</v>
      </c>
      <c r="M844" s="33" t="s">
        <v>3</v>
      </c>
    </row>
    <row r="845" spans="1:13" ht="31.5" x14ac:dyDescent="0.25">
      <c r="A845" s="31" t="s">
        <v>9</v>
      </c>
      <c r="B845" s="33" t="s">
        <v>13</v>
      </c>
      <c r="C845" s="44">
        <v>3.0000000000000001E-5</v>
      </c>
      <c r="D845" s="30" t="s">
        <v>7</v>
      </c>
      <c r="E845" s="29">
        <v>1.3869</v>
      </c>
      <c r="F845" s="28">
        <v>1</v>
      </c>
      <c r="G845" s="27">
        <f>E845*F845</f>
        <v>1.3869</v>
      </c>
      <c r="H845" s="26">
        <f>G845/$G$852</f>
        <v>1.4386598150955446E-3</v>
      </c>
      <c r="I845" s="26">
        <f>H845*C845</f>
        <v>4.3159794452866335E-8</v>
      </c>
      <c r="J845" s="45" t="s">
        <v>6</v>
      </c>
      <c r="K845" s="46" t="s">
        <v>5</v>
      </c>
      <c r="L845" s="46" t="s">
        <v>4</v>
      </c>
      <c r="M845" s="33" t="s">
        <v>3</v>
      </c>
    </row>
    <row r="846" spans="1:13" ht="31.5" x14ac:dyDescent="0.25">
      <c r="A846" s="31" t="s">
        <v>9</v>
      </c>
      <c r="B846" s="33" t="s">
        <v>12</v>
      </c>
      <c r="C846" s="44">
        <v>1.0000000000000001E-5</v>
      </c>
      <c r="D846" s="30" t="s">
        <v>7</v>
      </c>
      <c r="E846" s="29">
        <v>1.3869</v>
      </c>
      <c r="F846" s="28">
        <v>1</v>
      </c>
      <c r="G846" s="27">
        <f>E846*F846</f>
        <v>1.3869</v>
      </c>
      <c r="H846" s="26">
        <f>G846/$G$852</f>
        <v>1.4386598150955446E-3</v>
      </c>
      <c r="I846" s="26">
        <f>H846*C846</f>
        <v>1.4386598150955447E-8</v>
      </c>
      <c r="J846" s="45" t="s">
        <v>6</v>
      </c>
      <c r="K846" s="46" t="s">
        <v>5</v>
      </c>
      <c r="L846" s="46" t="s">
        <v>4</v>
      </c>
      <c r="M846" s="33" t="s">
        <v>3</v>
      </c>
    </row>
    <row r="847" spans="1:13" ht="31.5" x14ac:dyDescent="0.25">
      <c r="A847" s="31" t="s">
        <v>9</v>
      </c>
      <c r="B847" s="33" t="s">
        <v>11</v>
      </c>
      <c r="C847" s="44">
        <v>1.3999999999999999E-4</v>
      </c>
      <c r="D847" s="30" t="s">
        <v>7</v>
      </c>
      <c r="E847" s="29">
        <v>1.3869</v>
      </c>
      <c r="F847" s="28">
        <v>1</v>
      </c>
      <c r="G847" s="27">
        <f>E847*F847</f>
        <v>1.3869</v>
      </c>
      <c r="H847" s="26">
        <f>G847/$G$852</f>
        <v>1.4386598150955446E-3</v>
      </c>
      <c r="I847" s="26">
        <f>H847*C847</f>
        <v>2.0141237411337622E-7</v>
      </c>
      <c r="J847" s="45" t="s">
        <v>6</v>
      </c>
      <c r="K847" s="46" t="s">
        <v>5</v>
      </c>
      <c r="L847" s="46" t="s">
        <v>4</v>
      </c>
      <c r="M847" s="33" t="s">
        <v>3</v>
      </c>
    </row>
    <row r="848" spans="1:13" ht="31.5" x14ac:dyDescent="0.25">
      <c r="A848" s="31" t="s">
        <v>9</v>
      </c>
      <c r="B848" s="33" t="s">
        <v>10</v>
      </c>
      <c r="C848" s="44">
        <v>1.0000000000000001E-5</v>
      </c>
      <c r="D848" s="30" t="s">
        <v>7</v>
      </c>
      <c r="E848" s="29">
        <v>1.3869</v>
      </c>
      <c r="F848" s="28">
        <v>1</v>
      </c>
      <c r="G848" s="27">
        <f>E848*F848</f>
        <v>1.3869</v>
      </c>
      <c r="H848" s="26">
        <f>G848/$G$852</f>
        <v>1.4386598150955446E-3</v>
      </c>
      <c r="I848" s="26">
        <f>H848*C848</f>
        <v>1.4386598150955447E-8</v>
      </c>
      <c r="J848" s="45" t="s">
        <v>6</v>
      </c>
      <c r="K848" s="46" t="s">
        <v>5</v>
      </c>
      <c r="L848" s="46" t="s">
        <v>4</v>
      </c>
      <c r="M848" s="33" t="s">
        <v>3</v>
      </c>
    </row>
    <row r="849" spans="1:13" ht="31.5" x14ac:dyDescent="0.25">
      <c r="A849" s="31" t="s">
        <v>9</v>
      </c>
      <c r="B849" s="33" t="s">
        <v>8</v>
      </c>
      <c r="C849" s="44">
        <v>2.0000000000000002E-5</v>
      </c>
      <c r="D849" s="30" t="s">
        <v>7</v>
      </c>
      <c r="E849" s="29">
        <v>1.3869</v>
      </c>
      <c r="F849" s="28">
        <v>1</v>
      </c>
      <c r="G849" s="27">
        <f>E849*F849</f>
        <v>1.3869</v>
      </c>
      <c r="H849" s="26">
        <f>G849/$G$852</f>
        <v>1.4386598150955446E-3</v>
      </c>
      <c r="I849" s="26">
        <f>H849*C849</f>
        <v>2.8773196301910893E-8</v>
      </c>
      <c r="J849" s="45" t="s">
        <v>6</v>
      </c>
      <c r="K849" s="46" t="s">
        <v>5</v>
      </c>
      <c r="L849" s="46" t="s">
        <v>4</v>
      </c>
      <c r="M849" s="33" t="s">
        <v>3</v>
      </c>
    </row>
    <row r="850" spans="1:13" ht="15.75" x14ac:dyDescent="0.25">
      <c r="A850" s="2"/>
      <c r="B850" s="24"/>
      <c r="C850" s="25"/>
      <c r="D850" s="24"/>
      <c r="E850" s="23"/>
      <c r="F850" s="23"/>
      <c r="G850" s="22"/>
      <c r="H850" s="21"/>
      <c r="I850" s="21"/>
      <c r="J850" s="20"/>
      <c r="K850" s="2"/>
      <c r="L850" s="2"/>
    </row>
    <row r="851" spans="1:13" ht="15.75" x14ac:dyDescent="0.25">
      <c r="A851" s="2"/>
      <c r="B851" s="51" t="s">
        <v>2</v>
      </c>
      <c r="C851" s="52"/>
      <c r="D851" s="65"/>
      <c r="E851" s="66"/>
      <c r="F851" s="66"/>
      <c r="G851" s="66"/>
      <c r="H851" s="67"/>
      <c r="I851" s="62">
        <f>SUBTOTAL(9,I4:I849)</f>
        <v>1.0499274571581539E-4</v>
      </c>
      <c r="J851" s="3"/>
      <c r="K851" s="2"/>
      <c r="L851" s="2"/>
    </row>
    <row r="852" spans="1:13" ht="15.75" x14ac:dyDescent="0.25">
      <c r="A852" s="2"/>
      <c r="B852" s="51" t="s">
        <v>1</v>
      </c>
      <c r="C852" s="52"/>
      <c r="D852" s="18"/>
      <c r="E852" s="18"/>
      <c r="F852" s="18"/>
      <c r="G852" s="53">
        <v>964.0222</v>
      </c>
      <c r="H852" s="17"/>
      <c r="I852" s="63">
        <f>I851*I853</f>
        <v>0.10121533770900093</v>
      </c>
      <c r="J852" s="3"/>
      <c r="K852" s="2"/>
      <c r="L852" s="2"/>
    </row>
    <row r="853" spans="1:13" ht="15.75" x14ac:dyDescent="0.25">
      <c r="A853" s="2"/>
      <c r="B853" s="51" t="s">
        <v>0</v>
      </c>
      <c r="C853" s="52"/>
      <c r="D853" s="18"/>
      <c r="E853" s="18"/>
      <c r="F853" s="18"/>
      <c r="G853" s="53">
        <v>964.0222</v>
      </c>
      <c r="H853" s="17"/>
      <c r="I853" s="64">
        <v>964.0222</v>
      </c>
      <c r="J853" s="3"/>
      <c r="K853" s="2"/>
      <c r="L853" s="2"/>
    </row>
    <row r="854" spans="1:13" ht="15.75" x14ac:dyDescent="0.25">
      <c r="A854" s="2"/>
      <c r="D854" s="16"/>
      <c r="E854" s="15"/>
      <c r="F854" s="15"/>
      <c r="G854" s="14"/>
      <c r="H854" s="13"/>
      <c r="I854" s="13"/>
      <c r="J854" s="12"/>
    </row>
    <row r="855" spans="1:13" ht="15.75" x14ac:dyDescent="0.25">
      <c r="A855" s="2"/>
      <c r="B855" s="10"/>
      <c r="C855" s="2"/>
      <c r="D855" s="10"/>
      <c r="E855" s="9"/>
      <c r="F855" s="9"/>
      <c r="G855" s="5"/>
      <c r="H855" s="4"/>
      <c r="I855" s="4"/>
      <c r="J855" s="3"/>
      <c r="K855" s="2"/>
      <c r="L855" s="2"/>
    </row>
    <row r="856" spans="1:13" ht="15.75" x14ac:dyDescent="0.25">
      <c r="A856" s="8" t="s">
        <v>136</v>
      </c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</row>
    <row r="857" spans="1:13" ht="15.75" x14ac:dyDescent="0.25">
      <c r="A857" s="2"/>
      <c r="B857" s="7"/>
      <c r="C857" s="2"/>
      <c r="D857" s="2"/>
      <c r="E857" s="1"/>
      <c r="F857" s="6"/>
      <c r="G857" s="5"/>
      <c r="H857" s="4"/>
      <c r="I857" s="4"/>
      <c r="J857" s="3"/>
      <c r="K857" s="2"/>
      <c r="L857" s="2"/>
    </row>
    <row r="858" spans="1:13" ht="15.75" x14ac:dyDescent="0.25">
      <c r="A858" s="2"/>
      <c r="B858" s="7"/>
      <c r="C858" s="2"/>
      <c r="D858" s="2"/>
      <c r="E858" s="1"/>
      <c r="F858" s="6"/>
      <c r="G858" s="5"/>
      <c r="H858" s="4"/>
      <c r="I858" s="4"/>
      <c r="J858" s="3"/>
      <c r="K858" s="2"/>
      <c r="L858" s="2"/>
    </row>
    <row r="859" spans="1:13" ht="15.75" x14ac:dyDescent="0.25"/>
    <row r="860" spans="1:13" s="50" customFormat="1" ht="15.75" x14ac:dyDescent="0.25">
      <c r="A860" s="11"/>
      <c r="B860" s="11"/>
      <c r="C860" s="54"/>
      <c r="D860" s="11"/>
      <c r="E860" s="55"/>
      <c r="F860" s="55"/>
      <c r="G860" s="56"/>
      <c r="H860" s="57"/>
      <c r="I860" s="57"/>
      <c r="J860" s="58"/>
      <c r="K860" s="11"/>
      <c r="L860" s="11"/>
      <c r="M860" s="32"/>
    </row>
    <row r="861" spans="1:13" s="50" customFormat="1" ht="15.75" x14ac:dyDescent="0.25">
      <c r="A861" s="11"/>
      <c r="B861" s="11"/>
      <c r="C861" s="54"/>
      <c r="D861" s="11"/>
      <c r="E861" s="55"/>
      <c r="F861" s="55"/>
      <c r="G861" s="56"/>
      <c r="H861" s="57"/>
      <c r="I861" s="57"/>
      <c r="J861" s="58"/>
      <c r="K861" s="11"/>
      <c r="L861" s="11"/>
      <c r="M861" s="32"/>
    </row>
    <row r="862" spans="1:13" s="50" customFormat="1" ht="15.75" x14ac:dyDescent="0.25">
      <c r="A862" s="11"/>
      <c r="B862" s="11"/>
      <c r="C862" s="54"/>
      <c r="D862" s="11"/>
      <c r="E862" s="55"/>
      <c r="F862" s="55"/>
      <c r="G862" s="56"/>
      <c r="H862" s="57"/>
      <c r="I862" s="57"/>
      <c r="J862" s="58"/>
      <c r="K862" s="11"/>
      <c r="L862" s="11"/>
      <c r="M862" s="32"/>
    </row>
    <row r="863" spans="1:13" s="50" customFormat="1" ht="15.75" x14ac:dyDescent="0.25">
      <c r="A863" s="11"/>
      <c r="B863" s="11"/>
      <c r="C863" s="54"/>
      <c r="D863" s="11"/>
      <c r="E863" s="55"/>
      <c r="F863" s="59"/>
      <c r="G863" s="60"/>
      <c r="H863" s="61"/>
      <c r="I863" s="61"/>
      <c r="J863" s="58"/>
      <c r="K863" s="11"/>
      <c r="L863" s="11"/>
      <c r="M863" s="32"/>
    </row>
    <row r="864" spans="1:13" s="50" customFormat="1" ht="15.75" x14ac:dyDescent="0.25">
      <c r="A864" s="11"/>
      <c r="B864" s="11"/>
      <c r="C864" s="54"/>
      <c r="D864" s="11"/>
      <c r="E864" s="55"/>
      <c r="F864" s="1"/>
      <c r="G864" s="60"/>
      <c r="H864" s="61"/>
      <c r="I864" s="61"/>
      <c r="J864" s="58"/>
      <c r="K864" s="11"/>
      <c r="L864" s="11"/>
      <c r="M864" s="32"/>
    </row>
    <row r="865" spans="1:13" s="50" customFormat="1" ht="15.75" x14ac:dyDescent="0.25">
      <c r="A865" s="11"/>
      <c r="B865" s="11"/>
      <c r="C865" s="54"/>
      <c r="D865" s="11"/>
      <c r="E865" s="55"/>
      <c r="F865" s="59"/>
      <c r="G865" s="60"/>
      <c r="H865" s="61"/>
      <c r="I865" s="61"/>
      <c r="J865" s="58"/>
      <c r="K865" s="11"/>
      <c r="L865" s="11"/>
      <c r="M865" s="32"/>
    </row>
    <row r="866" spans="1:13" s="50" customFormat="1" ht="38.25" customHeight="1" x14ac:dyDescent="0.25">
      <c r="A866" s="11"/>
      <c r="B866" s="11"/>
      <c r="C866" s="54"/>
      <c r="D866" s="11"/>
      <c r="E866" s="55"/>
      <c r="F866" s="59"/>
      <c r="G866" s="56"/>
      <c r="H866" s="57"/>
      <c r="I866" s="57"/>
      <c r="J866" s="58"/>
      <c r="K866" s="11"/>
      <c r="L866" s="11"/>
      <c r="M866" s="32"/>
    </row>
    <row r="867" spans="1:13" s="50" customFormat="1" ht="38.25" customHeight="1" x14ac:dyDescent="0.25">
      <c r="A867" s="11"/>
      <c r="B867" s="11"/>
      <c r="C867" s="54"/>
      <c r="D867" s="11"/>
      <c r="E867" s="55"/>
      <c r="F867" s="59"/>
      <c r="G867" s="60"/>
      <c r="H867" s="61"/>
      <c r="I867" s="61"/>
      <c r="J867" s="58"/>
      <c r="K867" s="11"/>
      <c r="L867" s="11"/>
      <c r="M867" s="32"/>
    </row>
    <row r="868" spans="1:13" s="50" customFormat="1" ht="38.25" customHeight="1" x14ac:dyDescent="0.25">
      <c r="A868" s="11"/>
      <c r="B868" s="11"/>
      <c r="C868" s="54"/>
      <c r="D868" s="11"/>
      <c r="E868" s="55"/>
      <c r="F868" s="59"/>
      <c r="G868" s="60"/>
      <c r="H868" s="61"/>
      <c r="I868" s="61"/>
      <c r="J868" s="58"/>
      <c r="K868" s="11"/>
      <c r="L868" s="11"/>
      <c r="M868" s="32"/>
    </row>
    <row r="869" spans="1:13" s="50" customFormat="1" ht="38.25" customHeight="1" x14ac:dyDescent="0.25">
      <c r="A869" s="11"/>
      <c r="B869" s="11"/>
      <c r="C869" s="54"/>
      <c r="D869" s="11"/>
      <c r="E869" s="55"/>
      <c r="F869" s="59"/>
      <c r="G869" s="60"/>
      <c r="H869" s="61"/>
      <c r="I869" s="61"/>
      <c r="J869" s="58"/>
      <c r="K869" s="11"/>
      <c r="L869" s="11"/>
      <c r="M869" s="32"/>
    </row>
    <row r="870" spans="1:13" s="50" customFormat="1" ht="38.25" customHeight="1" x14ac:dyDescent="0.25">
      <c r="A870" s="11"/>
      <c r="B870" s="11"/>
      <c r="C870" s="54"/>
      <c r="D870" s="11"/>
      <c r="E870" s="55"/>
      <c r="F870" s="59"/>
      <c r="G870" s="56"/>
      <c r="H870" s="57"/>
      <c r="I870" s="57"/>
      <c r="J870" s="58"/>
      <c r="K870" s="11"/>
      <c r="L870" s="11"/>
      <c r="M870" s="32"/>
    </row>
    <row r="871" spans="1:13" ht="38.25" customHeight="1" x14ac:dyDescent="0.25"/>
    <row r="872" spans="1:13" s="50" customFormat="1" ht="38.25" customHeight="1" x14ac:dyDescent="0.25">
      <c r="A872" s="11"/>
      <c r="B872" s="11"/>
      <c r="C872" s="54"/>
      <c r="D872" s="11"/>
      <c r="E872" s="55"/>
      <c r="F872" s="59"/>
      <c r="G872" s="56"/>
      <c r="H872" s="57"/>
      <c r="I872" s="57"/>
      <c r="J872" s="58"/>
      <c r="K872" s="11"/>
      <c r="L872" s="11"/>
      <c r="M872" s="32"/>
    </row>
    <row r="873" spans="1:13" s="50" customFormat="1" ht="38.25" customHeight="1" x14ac:dyDescent="0.25">
      <c r="A873" s="11"/>
      <c r="B873" s="11"/>
      <c r="C873" s="54"/>
      <c r="D873" s="11"/>
      <c r="E873" s="55"/>
      <c r="F873" s="59"/>
      <c r="G873" s="56"/>
      <c r="H873" s="57"/>
      <c r="I873" s="57"/>
      <c r="J873" s="58"/>
      <c r="K873" s="11"/>
      <c r="L873" s="11"/>
      <c r="M873" s="32"/>
    </row>
    <row r="874" spans="1:13" s="50" customFormat="1" ht="38.25" customHeight="1" x14ac:dyDescent="0.25">
      <c r="A874" s="11"/>
      <c r="B874" s="11"/>
      <c r="C874" s="54"/>
      <c r="D874" s="11"/>
      <c r="E874" s="55"/>
      <c r="F874" s="59"/>
      <c r="G874" s="56"/>
      <c r="H874" s="57"/>
      <c r="I874" s="57"/>
      <c r="J874" s="58"/>
      <c r="K874" s="11"/>
      <c r="L874" s="11"/>
      <c r="M874" s="32"/>
    </row>
    <row r="875" spans="1:13" s="50" customFormat="1" ht="38.25" customHeight="1" x14ac:dyDescent="0.25">
      <c r="A875" s="11"/>
      <c r="B875" s="11"/>
      <c r="C875" s="54"/>
      <c r="D875" s="11"/>
      <c r="E875" s="55"/>
      <c r="F875" s="59"/>
      <c r="G875" s="56"/>
      <c r="H875" s="57"/>
      <c r="I875" s="57"/>
      <c r="J875" s="58"/>
      <c r="K875" s="11"/>
      <c r="L875" s="11"/>
      <c r="M875" s="32"/>
    </row>
    <row r="876" spans="1:13" ht="38.25" customHeight="1" x14ac:dyDescent="0.25"/>
    <row r="877" spans="1:13" ht="38.25" customHeight="1" x14ac:dyDescent="0.25">
      <c r="F877" s="59"/>
    </row>
    <row r="878" spans="1:13" ht="38.25" customHeight="1" x14ac:dyDescent="0.25"/>
    <row r="879" spans="1:13" ht="38.25" customHeight="1" x14ac:dyDescent="0.25">
      <c r="F879" s="59"/>
    </row>
    <row r="880" spans="1:13" ht="38.25" customHeight="1" x14ac:dyDescent="0.25"/>
    <row r="881" ht="38.25" customHeight="1" x14ac:dyDescent="0.25"/>
    <row r="882" ht="38.25" customHeight="1" x14ac:dyDescent="0.25"/>
    <row r="883" ht="38.25" customHeight="1" x14ac:dyDescent="0.25"/>
    <row r="884" ht="38.25" customHeight="1" x14ac:dyDescent="0.25"/>
    <row r="885" ht="38.25" customHeight="1" x14ac:dyDescent="0.25"/>
    <row r="886" ht="38.25" customHeight="1" x14ac:dyDescent="0.25"/>
    <row r="887" ht="38.25" customHeight="1" x14ac:dyDescent="0.25"/>
    <row r="888" ht="38.25" customHeight="1" x14ac:dyDescent="0.25"/>
    <row r="889" ht="38.25" customHeight="1" x14ac:dyDescent="0.25"/>
  </sheetData>
  <autoFilter ref="A3:M849" xr:uid="{00000000-0009-0000-0000-000001000000}"/>
  <mergeCells count="9">
    <mergeCell ref="B853:C853"/>
    <mergeCell ref="D853:F853"/>
    <mergeCell ref="A856:M856"/>
    <mergeCell ref="A1:M1"/>
    <mergeCell ref="A2:M2"/>
    <mergeCell ref="B851:C851"/>
    <mergeCell ref="B852:C852"/>
    <mergeCell ref="D852:F852"/>
    <mergeCell ref="D851:H851"/>
  </mergeCells>
  <printOptions horizontalCentered="1"/>
  <pageMargins left="0.45" right="0.7" top="0.5" bottom="0.5" header="0" footer="0"/>
  <pageSetup paperSize="5" scale="43" fitToHeight="0" orientation="landscape" r:id="rId1"/>
  <headerFooter>
    <oddFooter>&amp;LPage &amp;P of &amp;N&amp;RRev. 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4CC7E3E-4575-4B4C-B424-2EC5335198F7}"/>
</file>

<file path=customXml/itemProps2.xml><?xml version="1.0" encoding="utf-8"?>
<ds:datastoreItem xmlns:ds="http://schemas.openxmlformats.org/officeDocument/2006/customXml" ds:itemID="{804E46C4-0932-428C-BADB-9B16C8DCB73B}"/>
</file>

<file path=customXml/itemProps3.xml><?xml version="1.0" encoding="utf-8"?>
<ds:datastoreItem xmlns:ds="http://schemas.openxmlformats.org/officeDocument/2006/customXml" ds:itemID="{D0624544-4749-47BF-AC02-0AC2C2C6C9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A-2a (Non-Consent)</vt:lpstr>
      <vt:lpstr>'Ex. A-2a (Non-Consent)'!Print_Area</vt:lpstr>
      <vt:lpstr>'Ex. A-2a (Non-Consent)'!Print_Titles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cp:lastPrinted>2025-10-08T14:35:58Z</cp:lastPrinted>
  <dcterms:created xsi:type="dcterms:W3CDTF">2025-10-08T14:28:03Z</dcterms:created>
  <dcterms:modified xsi:type="dcterms:W3CDTF">2025-10-08T14:35:58Z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